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L21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<sst xmlns="http://schemas.openxmlformats.org/spreadsheetml/2006/main" count="74" uniqueCount="26">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</sst>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6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1.9858795981605074E-2</c:v>
                </c:pt>
                <c:pt idx="1">
                  <c:v>1.3563635870815445E-2</c:v>
                </c:pt>
                <c:pt idx="2">
                  <c:v>1.4504876573886638E-2</c:v>
                </c:pt>
                <c:pt idx="3">
                  <c:v>1.8549934084030443E-2</c:v>
                </c:pt>
                <c:pt idx="4">
                  <c:v>2.0313972789110853E-2</c:v>
                </c:pt>
                <c:pt idx="5">
                  <c:v>2.8471467449269195E-2</c:v>
                </c:pt>
                <c:pt idx="6">
                  <c:v>3.0752614828048027E-2</c:v>
                </c:pt>
                <c:pt idx="7">
                  <c:v>3.0595104460660515E-2</c:v>
                </c:pt>
                <c:pt idx="8">
                  <c:v>3.641357735759701E-2</c:v>
                </c:pt>
                <c:pt idx="9">
                  <c:v>2.7452192547511224E-2</c:v>
                </c:pt>
                <c:pt idx="10">
                  <c:v>3.3781886203755711E-2</c:v>
                </c:pt>
                <c:pt idx="11">
                  <c:v>2.9443769089362859E-2</c:v>
                </c:pt>
                <c:pt idx="12">
                  <c:v>2.8870120464435232E-2</c:v>
                </c:pt>
                <c:pt idx="13">
                  <c:v>2.6967442048245291E-2</c:v>
                </c:pt>
                <c:pt idx="14">
                  <c:v>3.1011189363508343E-2</c:v>
                </c:pt>
                <c:pt idx="15">
                  <c:v>2.0125217437811406E-2</c:v>
                </c:pt>
                <c:pt idx="16">
                  <c:v>3.9898041699699925E-2</c:v>
                </c:pt>
                <c:pt idx="17">
                  <c:v>3.9693847903334946E-2</c:v>
                </c:pt>
                <c:pt idx="18">
                  <c:v>4.0730216383421419E-2</c:v>
                </c:pt>
                <c:pt idx="19">
                  <c:v>3.4865076216395632E-2</c:v>
                </c:pt>
                <c:pt idx="20">
                  <c:v>3.6044667005128435E-2</c:v>
                </c:pt>
                <c:pt idx="21">
                  <c:v>4.2141895288683978E-2</c:v>
                </c:pt>
                <c:pt idx="22">
                  <c:v>5.1069161005278856E-2</c:v>
                </c:pt>
                <c:pt idx="23">
                  <c:v>4.6771424953508445E-2</c:v>
                </c:pt>
                <c:pt idx="24">
                  <c:v>4.0981199394562212E-2</c:v>
                </c:pt>
                <c:pt idx="25">
                  <c:v>4.3954451056801708E-2</c:v>
                </c:pt>
                <c:pt idx="26">
                  <c:v>4.7296604992064881E-2</c:v>
                </c:pt>
                <c:pt idx="27">
                  <c:v>4.8111355867549145E-2</c:v>
                </c:pt>
                <c:pt idx="28">
                  <c:v>5.4980164603266081E-2</c:v>
                </c:pt>
                <c:pt idx="29">
                  <c:v>3.9664041688019201E-2</c:v>
                </c:pt>
                <c:pt idx="30">
                  <c:v>4.4044381578538273E-2</c:v>
                </c:pt>
                <c:pt idx="31">
                  <c:v>4.1705421249454241E-2</c:v>
                </c:pt>
                <c:pt idx="32">
                  <c:v>4.6593476973072583E-2</c:v>
                </c:pt>
                <c:pt idx="33">
                  <c:v>5.0487761047473059E-2</c:v>
                </c:pt>
                <c:pt idx="34">
                  <c:v>5.0338284849138791E-2</c:v>
                </c:pt>
                <c:pt idx="35">
                  <c:v>4.4371637869306473E-2</c:v>
                </c:pt>
                <c:pt idx="36">
                  <c:v>4.3826260820701526E-2</c:v>
                </c:pt>
                <c:pt idx="37">
                  <c:v>3.8384769641092574E-2</c:v>
                </c:pt>
                <c:pt idx="38">
                  <c:v>3.4102656081279097E-2</c:v>
                </c:pt>
                <c:pt idx="39">
                  <c:v>3.4934838844445482E-2</c:v>
                </c:pt>
                <c:pt idx="40">
                  <c:v>3.4175907476651446E-2</c:v>
                </c:pt>
                <c:pt idx="41">
                  <c:v>4.0932522522969458E-2</c:v>
                </c:pt>
                <c:pt idx="42">
                  <c:v>2.241706160858346E-2</c:v>
                </c:pt>
                <c:pt idx="43">
                  <c:v>3.7066245183560047E-2</c:v>
                </c:pt>
                <c:pt idx="44">
                  <c:v>3.7387207187416178E-2</c:v>
                </c:pt>
                <c:pt idx="45">
                  <c:v>2.9631981132457755E-2</c:v>
                </c:pt>
                <c:pt idx="46">
                  <c:v>4.0176798922278135E-2</c:v>
                </c:pt>
                <c:pt idx="47">
                  <c:v>4.3721459202864403E-2</c:v>
                </c:pt>
                <c:pt idx="48">
                  <c:v>5.7597623557081479E-2</c:v>
                </c:pt>
                <c:pt idx="49">
                  <c:v>4.5291079086368535E-2</c:v>
                </c:pt>
                <c:pt idx="50">
                  <c:v>6.5353369849799628E-2</c:v>
                </c:pt>
                <c:pt idx="51">
                  <c:v>5.4263565225010017E-2</c:v>
                </c:pt>
                <c:pt idx="52">
                  <c:v>4.3941828046725605E-2</c:v>
                </c:pt>
                <c:pt idx="53">
                  <c:v>4.3834043105896468E-2</c:v>
                </c:pt>
                <c:pt idx="54">
                  <c:v>5.4466071570335367E-2</c:v>
                </c:pt>
                <c:pt idx="55">
                  <c:v>6.7082915406647056E-2</c:v>
                </c:pt>
                <c:pt idx="56">
                  <c:v>6.1066449248340579E-2</c:v>
                </c:pt>
                <c:pt idx="57">
                  <c:v>6.0412014259831462E-2</c:v>
                </c:pt>
                <c:pt idx="58">
                  <c:v>4.8678453443677987E-2</c:v>
                </c:pt>
                <c:pt idx="59">
                  <c:v>4.8863736186544722E-2</c:v>
                </c:pt>
                <c:pt idx="60">
                  <c:v>4.7921169129705246E-2</c:v>
                </c:pt>
                <c:pt idx="61">
                  <c:v>5.301657863751702E-2</c:v>
                </c:pt>
                <c:pt idx="62">
                  <c:v>5.4147700839878306E-2</c:v>
                </c:pt>
                <c:pt idx="63">
                  <c:v>5.3164752720414453E-2</c:v>
                </c:pt>
                <c:pt idx="64">
                  <c:v>5.5216931573270761E-2</c:v>
                </c:pt>
                <c:pt idx="65">
                  <c:v>5.596024044910819E-2</c:v>
                </c:pt>
                <c:pt idx="66">
                  <c:v>5.7139855476174055E-2</c:v>
                </c:pt>
                <c:pt idx="67">
                  <c:v>5.5653221565609742E-2</c:v>
                </c:pt>
                <c:pt idx="68">
                  <c:v>5.2292180815179772E-2</c:v>
                </c:pt>
                <c:pt idx="69">
                  <c:v>5.9508397576460877E-2</c:v>
                </c:pt>
                <c:pt idx="70">
                  <c:v>5.3164760799859344E-2</c:v>
                </c:pt>
                <c:pt idx="71">
                  <c:v>5.6228135110167832E-2</c:v>
                </c:pt>
                <c:pt idx="72">
                  <c:v>5.2955968247066172E-2</c:v>
                </c:pt>
                <c:pt idx="73">
                  <c:v>4.8058543921182383E-2</c:v>
                </c:pt>
                <c:pt idx="74">
                  <c:v>6.5208708772559035E-2</c:v>
                </c:pt>
                <c:pt idx="75">
                  <c:v>6.3320318415110599E-2</c:v>
                </c:pt>
                <c:pt idx="76">
                  <c:v>7.2809872830232172E-2</c:v>
                </c:pt>
                <c:pt idx="77">
                  <c:v>6.8342476527551307E-2</c:v>
                </c:pt>
                <c:pt idx="78">
                  <c:v>7.4895146459945536E-2</c:v>
                </c:pt>
                <c:pt idx="79">
                  <c:v>7.9778681020165526E-2</c:v>
                </c:pt>
                <c:pt idx="80">
                  <c:v>6.767726648595368E-2</c:v>
                </c:pt>
                <c:pt idx="81">
                  <c:v>7.2422107980373462E-2</c:v>
                </c:pt>
                <c:pt idx="82">
                  <c:v>8.5668603996192791E-2</c:v>
                </c:pt>
                <c:pt idx="83">
                  <c:v>6.9408483334954169E-2</c:v>
                </c:pt>
                <c:pt idx="84">
                  <c:v>7.0240666098120227E-2</c:v>
                </c:pt>
                <c:pt idx="85">
                  <c:v>6.4286652043765158E-2</c:v>
                </c:pt>
                <c:pt idx="86">
                  <c:v>6.9634699695981989E-2</c:v>
                </c:pt>
                <c:pt idx="87">
                  <c:v>5.2070299734703604E-2</c:v>
                </c:pt>
                <c:pt idx="88">
                  <c:v>5.6743723467807358E-2</c:v>
                </c:pt>
                <c:pt idx="89">
                  <c:v>5.9612454512429511E-2</c:v>
                </c:pt>
                <c:pt idx="90">
                  <c:v>6.4320050693718073E-2</c:v>
                </c:pt>
                <c:pt idx="91">
                  <c:v>6.5574572249419247E-2</c:v>
                </c:pt>
                <c:pt idx="92">
                  <c:v>6.0821635151810965E-2</c:v>
                </c:pt>
                <c:pt idx="93">
                  <c:v>5.8074624088932672E-2</c:v>
                </c:pt>
                <c:pt idx="94">
                  <c:v>5.2128161161675568E-2</c:v>
                </c:pt>
                <c:pt idx="95">
                  <c:v>4.6071313940743756E-2</c:v>
                </c:pt>
                <c:pt idx="96">
                  <c:v>4.8064192598031907E-2</c:v>
                </c:pt>
                <c:pt idx="97">
                  <c:v>4.7102730646580097E-2</c:v>
                </c:pt>
                <c:pt idx="98">
                  <c:v>4.9591207571219952E-2</c:v>
                </c:pt>
                <c:pt idx="99">
                  <c:v>5.2138976611984363E-2</c:v>
                </c:pt>
                <c:pt idx="100">
                  <c:v>4.4363070505020204E-2</c:v>
                </c:pt>
                <c:pt idx="101">
                  <c:v>5.6749611382197467E-2</c:v>
                </c:pt>
                <c:pt idx="102">
                  <c:v>5.9068411897039028E-2</c:v>
                </c:pt>
                <c:pt idx="103">
                  <c:v>6.0595426870227391E-2</c:v>
                </c:pt>
                <c:pt idx="104">
                  <c:v>5.6808903498322016E-2</c:v>
                </c:pt>
                <c:pt idx="105">
                  <c:v>4.9132895014218456E-2</c:v>
                </c:pt>
                <c:pt idx="106">
                  <c:v>4.5505240681247158E-2</c:v>
                </c:pt>
                <c:pt idx="107">
                  <c:v>3.9591631927850493E-2</c:v>
                </c:pt>
                <c:pt idx="108">
                  <c:v>3.8570877860274126E-2</c:v>
                </c:pt>
                <c:pt idx="109">
                  <c:v>3.4089522278346454E-2</c:v>
                </c:pt>
                <c:pt idx="110">
                  <c:v>3.3039186439566652E-2</c:v>
                </c:pt>
                <c:pt idx="111">
                  <c:v>3.2018432371990931E-2</c:v>
                </c:pt>
                <c:pt idx="112">
                  <c:v>1.2764892154823845E-2</c:v>
                </c:pt>
                <c:pt idx="113">
                  <c:v>2.0043406757597356E-2</c:v>
                </c:pt>
                <c:pt idx="114">
                  <c:v>2.37208349937938E-2</c:v>
                </c:pt>
                <c:pt idx="115">
                  <c:v>1.263858957554447E-2</c:v>
                </c:pt>
                <c:pt idx="116">
                  <c:v>9.517171909852757E-3</c:v>
                </c:pt>
                <c:pt idx="117">
                  <c:v>5.5125197006663882E-3</c:v>
                </c:pt>
                <c:pt idx="118">
                  <c:v>6.5439444859466504E-3</c:v>
                </c:pt>
                <c:pt idx="119">
                  <c:v>5.1166188503947406E-3</c:v>
                </c:pt>
                <c:pt idx="120">
                  <c:v>1.4889321996464549E-3</c:v>
                </c:pt>
                <c:pt idx="121">
                  <c:v>2.867781169382922E-3</c:v>
                </c:pt>
                <c:pt idx="122">
                  <c:v>5.5685394141342572E-3</c:v>
                </c:pt>
                <c:pt idx="123">
                  <c:v>4.0070151338240942E-3</c:v>
                </c:pt>
                <c:pt idx="124">
                  <c:v>3.2341244867819443E-3</c:v>
                </c:pt>
                <c:pt idx="125">
                  <c:v>1.2652012458143723E-2</c:v>
                </c:pt>
                <c:pt idx="126">
                  <c:v>2.6805622004099413E-2</c:v>
                </c:pt>
                <c:pt idx="127">
                  <c:v>1.1006541826422E-2</c:v>
                </c:pt>
                <c:pt idx="128">
                  <c:v>9.3219922475140243E-3</c:v>
                </c:pt>
                <c:pt idx="129">
                  <c:v>8.6554073754816531E-3</c:v>
                </c:pt>
                <c:pt idx="130">
                  <c:v>8.9220290374669078E-3</c:v>
                </c:pt>
                <c:pt idx="131">
                  <c:v>1.0785652744802369E-2</c:v>
                </c:pt>
                <c:pt idx="132">
                  <c:v>6.2854103477075719E-3</c:v>
                </c:pt>
                <c:pt idx="133">
                  <c:v>1.5952712537482868E-2</c:v>
                </c:pt>
                <c:pt idx="134">
                  <c:v>2.6173264754464172E-3</c:v>
                </c:pt>
                <c:pt idx="135">
                  <c:v>4.1039442271215941E-3</c:v>
                </c:pt>
                <c:pt idx="136">
                  <c:v>1.1747098537365361E-2</c:v>
                </c:pt>
                <c:pt idx="137">
                  <c:v>1.1588237577875212E-2</c:v>
                </c:pt>
                <c:pt idx="138">
                  <c:v>2.4066641908858214E-2</c:v>
                </c:pt>
                <c:pt idx="139">
                  <c:v>3.0675107110610892E-2</c:v>
                </c:pt>
                <c:pt idx="140">
                  <c:v>1.2767820287163773E-2</c:v>
                </c:pt>
                <c:pt idx="141">
                  <c:v>3.3188342605918832E-2</c:v>
                </c:pt>
                <c:pt idx="142">
                  <c:v>3.8978568164863781E-2</c:v>
                </c:pt>
                <c:pt idx="143">
                  <c:v>2.5142784873271078E-2</c:v>
                </c:pt>
                <c:pt idx="144">
                  <c:v>2.9376413687824867E-2</c:v>
                </c:pt>
                <c:pt idx="145">
                  <c:v>2.5876733226285364E-2</c:v>
                </c:pt>
                <c:pt idx="146">
                  <c:v>3.174367470959305E-2</c:v>
                </c:pt>
                <c:pt idx="147">
                  <c:v>2.9055955762838998E-2</c:v>
                </c:pt>
                <c:pt idx="148">
                  <c:v>3.1315464161556325E-2</c:v>
                </c:pt>
                <c:pt idx="149">
                  <c:v>3.135586946251312E-2</c:v>
                </c:pt>
                <c:pt idx="150">
                  <c:v>4.7909065886892498E-2</c:v>
                </c:pt>
                <c:pt idx="151">
                  <c:v>3.0473928955010405E-2</c:v>
                </c:pt>
                <c:pt idx="152">
                  <c:v>3.130611171817646E-2</c:v>
                </c:pt>
                <c:pt idx="153">
                  <c:v>2.2363207350738414E-2</c:v>
                </c:pt>
                <c:pt idx="154">
                  <c:v>1.9034996535833893E-2</c:v>
                </c:pt>
                <c:pt idx="155">
                  <c:v>2.1428703579312692E-2</c:v>
                </c:pt>
                <c:pt idx="156">
                  <c:v>1.9842388410554881E-2</c:v>
                </c:pt>
                <c:pt idx="157">
                  <c:v>1.5272158941300178E-2</c:v>
                </c:pt>
                <c:pt idx="158">
                  <c:v>3.315753706532383E-2</c:v>
                </c:pt>
                <c:pt idx="159">
                  <c:v>3.2651268080266617E-2</c:v>
                </c:pt>
                <c:pt idx="160">
                  <c:v>3.4070522350959878E-2</c:v>
                </c:pt>
                <c:pt idx="161">
                  <c:v>3.2188011828458263E-2</c:v>
                </c:pt>
                <c:pt idx="162">
                  <c:v>3.1681742843401049E-2</c:v>
                </c:pt>
                <c:pt idx="163">
                  <c:v>3.3168360595076871E-2</c:v>
                </c:pt>
                <c:pt idx="164">
                  <c:v>3.7383094515019297E-2</c:v>
                </c:pt>
                <c:pt idx="165">
                  <c:v>2.3125394962299355E-2</c:v>
                </c:pt>
                <c:pt idx="166">
                  <c:v>2.0596536975035447E-2</c:v>
                </c:pt>
                <c:pt idx="167">
                  <c:v>3.8371530805384399E-2</c:v>
                </c:pt>
                <c:pt idx="168">
                  <c:v>4.3671109871229061E-2</c:v>
                </c:pt>
                <c:pt idx="169">
                  <c:v>2.9141836882272117E-2</c:v>
                </c:pt>
                <c:pt idx="170">
                  <c:v>2.6147099052020905E-2</c:v>
                </c:pt>
                <c:pt idx="171">
                  <c:v>3.9709982553607026E-2</c:v>
                </c:pt>
                <c:pt idx="172">
                  <c:v>3.6219662614890992E-2</c:v>
                </c:pt>
                <c:pt idx="173">
                  <c:v>1.9583878510649508E-2</c:v>
                </c:pt>
                <c:pt idx="174">
                  <c:v>2.7940984369637965E-2</c:v>
                </c:pt>
                <c:pt idx="175">
                  <c:v>3.3596083223129257E-2</c:v>
                </c:pt>
                <c:pt idx="176">
                  <c:v>3.6520842060664166E-2</c:v>
                </c:pt>
                <c:pt idx="177">
                  <c:v>2.3359731164850982E-2</c:v>
                </c:pt>
                <c:pt idx="178">
                  <c:v>2.6394882375503557E-2</c:v>
                </c:pt>
                <c:pt idx="179">
                  <c:v>2.4708998363382081E-2</c:v>
                </c:pt>
                <c:pt idx="180">
                  <c:v>4.2772124262062679E-2</c:v>
                </c:pt>
                <c:pt idx="181">
                  <c:v>4.273171896110621E-2</c:v>
                </c:pt>
                <c:pt idx="182">
                  <c:v>3.7725207578954201E-2</c:v>
                </c:pt>
                <c:pt idx="183">
                  <c:v>4.0835249159354554E-2</c:v>
                </c:pt>
                <c:pt idx="184">
                  <c:v>4.0582586776619023E-2</c:v>
                </c:pt>
                <c:pt idx="185">
                  <c:v>3.8541231453515436E-2</c:v>
                </c:pt>
                <c:pt idx="186">
                  <c:v>3.9890506731491422E-2</c:v>
                </c:pt>
                <c:pt idx="187">
                  <c:v>4.8292616647860685E-2</c:v>
                </c:pt>
                <c:pt idx="188">
                  <c:v>5.0488001650474179E-2</c:v>
                </c:pt>
                <c:pt idx="189">
                  <c:v>4.9833566661965062E-2</c:v>
                </c:pt>
                <c:pt idx="190">
                  <c:v>4.9090265865571886E-2</c:v>
                </c:pt>
                <c:pt idx="191">
                  <c:v>5.2241241064134934E-2</c:v>
                </c:pt>
                <c:pt idx="192">
                  <c:v>4.7452858519264889E-2</c:v>
                </c:pt>
                <c:pt idx="193">
                  <c:v>4.970427131479082E-2</c:v>
                </c:pt>
                <c:pt idx="194">
                  <c:v>3.6906207095387555E-2</c:v>
                </c:pt>
                <c:pt idx="195">
                  <c:v>4.9526539699022369E-2</c:v>
                </c:pt>
                <c:pt idx="196">
                  <c:v>4.6236924789350112E-2</c:v>
                </c:pt>
                <c:pt idx="197">
                  <c:v>5.53679698503457E-2</c:v>
                </c:pt>
                <c:pt idx="198">
                  <c:v>4.8854656663942328E-2</c:v>
                </c:pt>
                <c:pt idx="199">
                  <c:v>3.8602906557817819E-2</c:v>
                </c:pt>
                <c:pt idx="200">
                  <c:v>3.7393733997881901E-2</c:v>
                </c:pt>
                <c:pt idx="201">
                  <c:v>3.8465556004674065E-2</c:v>
                </c:pt>
                <c:pt idx="202">
                  <c:v>3.4153860673657478E-2</c:v>
                </c:pt>
                <c:pt idx="203">
                  <c:v>4.2242665499061756E-2</c:v>
                </c:pt>
                <c:pt idx="204">
                  <c:v>4.1212542829219941E-2</c:v>
                </c:pt>
                <c:pt idx="205">
                  <c:v>4.391917282947385E-2</c:v>
                </c:pt>
                <c:pt idx="206">
                  <c:v>3.9736748607298762E-2</c:v>
                </c:pt>
                <c:pt idx="207">
                  <c:v>4.0283414813867241E-2</c:v>
                </c:pt>
                <c:pt idx="208">
                  <c:v>3.6981666179562146E-2</c:v>
                </c:pt>
                <c:pt idx="209">
                  <c:v>4.0084172791754004E-2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8.3676591682938672E-2</c:v>
                </c:pt>
                <c:pt idx="1">
                  <c:v>8.2012226156606874E-2</c:v>
                </c:pt>
                <c:pt idx="2">
                  <c:v>8.3191816945339683E-2</c:v>
                </c:pt>
                <c:pt idx="3">
                  <c:v>8.2739888302156242E-2</c:v>
                </c:pt>
                <c:pt idx="4">
                  <c:v>7.0407687766852745E-2</c:v>
                </c:pt>
                <c:pt idx="5">
                  <c:v>8.470316902935085E-2</c:v>
                </c:pt>
                <c:pt idx="6">
                  <c:v>8.5421695096186481E-2</c:v>
                </c:pt>
                <c:pt idx="7">
                  <c:v>8.3464269965602744E-2</c:v>
                </c:pt>
                <c:pt idx="8">
                  <c:v>8.0280976989829722E-2</c:v>
                </c:pt>
                <c:pt idx="9">
                  <c:v>7.7356218152294154E-2</c:v>
                </c:pt>
                <c:pt idx="10">
                  <c:v>7.5699940149709183E-2</c:v>
                </c:pt>
                <c:pt idx="11">
                  <c:v>8.863353744708645E-2</c:v>
                </c:pt>
                <c:pt idx="12">
                  <c:v>7.3041802974159201E-2</c:v>
                </c:pt>
                <c:pt idx="13">
                  <c:v>8.2531357389277554E-2</c:v>
                </c:pt>
                <c:pt idx="14">
                  <c:v>6.6877170812399869E-2</c:v>
                </c:pt>
                <c:pt idx="15">
                  <c:v>7.8701164393205209E-2</c:v>
                </c:pt>
                <c:pt idx="16">
                  <c:v>5.3596780147200977E-2</c:v>
                </c:pt>
                <c:pt idx="17">
                  <c:v>4.5695067460386034E-2</c:v>
                </c:pt>
                <c:pt idx="18">
                  <c:v>4.3158121949374982E-2</c:v>
                </c:pt>
                <c:pt idx="19">
                  <c:v>5.6563478924683816E-2</c:v>
                </c:pt>
                <c:pt idx="20">
                  <c:v>3.3285049091063182E-2</c:v>
                </c:pt>
                <c:pt idx="21">
                  <c:v>2.0064870523234527E-2</c:v>
                </c:pt>
                <c:pt idx="22">
                  <c:v>4.0792387487153366E-2</c:v>
                </c:pt>
                <c:pt idx="23">
                  <c:v>3.9661265284791428E-2</c:v>
                </c:pt>
                <c:pt idx="24">
                  <c:v>3.5091027736091837E-2</c:v>
                </c:pt>
                <c:pt idx="25">
                  <c:v>3.6181744637496009E-2</c:v>
                </c:pt>
                <c:pt idx="26">
                  <c:v>3.6181744637496009E-2</c:v>
                </c:pt>
                <c:pt idx="27">
                  <c:v>3.3475138875575156E-2</c:v>
                </c:pt>
                <c:pt idx="28">
                  <c:v>3.7576216099186509E-2</c:v>
                </c:pt>
                <c:pt idx="29">
                  <c:v>3.1492922856546667E-2</c:v>
                </c:pt>
                <c:pt idx="30">
                  <c:v>1.7244567667762337E-2</c:v>
                </c:pt>
                <c:pt idx="31">
                  <c:v>1.3035697423876315E-2</c:v>
                </c:pt>
                <c:pt idx="32">
                  <c:v>2.7278180857161282E-2</c:v>
                </c:pt>
                <c:pt idx="33">
                  <c:v>3.0232521465899949E-2</c:v>
                </c:pt>
                <c:pt idx="34">
                  <c:v>3.0450674541514008E-2</c:v>
                </c:pt>
                <c:pt idx="35">
                  <c:v>2.6098598147872722E-2</c:v>
                </c:pt>
                <c:pt idx="36">
                  <c:v>2.7307786866697135E-2</c:v>
                </c:pt>
                <c:pt idx="37">
                  <c:v>2.6753049295270653E-2</c:v>
                </c:pt>
                <c:pt idx="38">
                  <c:v>3.0927377914254352E-2</c:v>
                </c:pt>
                <c:pt idx="39">
                  <c:v>3.0501895292779913E-2</c:v>
                </c:pt>
                <c:pt idx="40">
                  <c:v>1.918418685591932E-2</c:v>
                </c:pt>
                <c:pt idx="41">
                  <c:v>2.2272734188864995E-2</c:v>
                </c:pt>
                <c:pt idx="42">
                  <c:v>1.8440877980081569E-2</c:v>
                </c:pt>
                <c:pt idx="43">
                  <c:v>3.3844065386930612E-2</c:v>
                </c:pt>
                <c:pt idx="44">
                  <c:v>3.0160359022712527E-2</c:v>
                </c:pt>
                <c:pt idx="45">
                  <c:v>3.4894401225710733E-2</c:v>
                </c:pt>
                <c:pt idx="46">
                  <c:v>3.5419557025934426E-2</c:v>
                </c:pt>
                <c:pt idx="47">
                  <c:v>3.97218384794343E-2</c:v>
                </c:pt>
                <c:pt idx="48">
                  <c:v>2.2060477107083035E-2</c:v>
                </c:pt>
                <c:pt idx="49">
                  <c:v>3.9782456949329394E-2</c:v>
                </c:pt>
                <c:pt idx="50">
                  <c:v>3.8969161001331735E-2</c:v>
                </c:pt>
                <c:pt idx="51">
                  <c:v>4.027803097834997E-2</c:v>
                </c:pt>
                <c:pt idx="52">
                  <c:v>3.9841749065455234E-2</c:v>
                </c:pt>
                <c:pt idx="53">
                  <c:v>3.9830949774034292E-2</c:v>
                </c:pt>
                <c:pt idx="54">
                  <c:v>3.4428537541613208E-2</c:v>
                </c:pt>
                <c:pt idx="55">
                  <c:v>3.6550695387185493E-2</c:v>
                </c:pt>
                <c:pt idx="56">
                  <c:v>3.3755215737936009E-2</c:v>
                </c:pt>
                <c:pt idx="57">
                  <c:v>3.1277578501938005E-2</c:v>
                </c:pt>
                <c:pt idx="58">
                  <c:v>3.759295178166272E-2</c:v>
                </c:pt>
                <c:pt idx="59">
                  <c:v>3.3779982388047698E-2</c:v>
                </c:pt>
                <c:pt idx="60">
                  <c:v>3.4256669601900519E-2</c:v>
                </c:pt>
                <c:pt idx="61">
                  <c:v>3.5968991556288035E-2</c:v>
                </c:pt>
                <c:pt idx="62">
                  <c:v>3.3539814827217303E-2</c:v>
                </c:pt>
                <c:pt idx="63">
                  <c:v>3.0580530523668242E-2</c:v>
                </c:pt>
                <c:pt idx="64">
                  <c:v>3.042649276471537E-2</c:v>
                </c:pt>
                <c:pt idx="65">
                  <c:v>2.6510698283970107E-2</c:v>
                </c:pt>
                <c:pt idx="66">
                  <c:v>3.0337618877387059E-2</c:v>
                </c:pt>
                <c:pt idx="67">
                  <c:v>2.7423683569606151E-2</c:v>
                </c:pt>
                <c:pt idx="68">
                  <c:v>2.2541499601487498E-2</c:v>
                </c:pt>
                <c:pt idx="69">
                  <c:v>2.5441499868355286E-2</c:v>
                </c:pt>
                <c:pt idx="70">
                  <c:v>2.0811978282975388E-2</c:v>
                </c:pt>
                <c:pt idx="71">
                  <c:v>1.8431270140276495E-2</c:v>
                </c:pt>
                <c:pt idx="72">
                  <c:v>3.6187377155458327E-2</c:v>
                </c:pt>
                <c:pt idx="73">
                  <c:v>7.6030027148988044E-2</c:v>
                </c:pt>
                <c:pt idx="74">
                  <c:v>8.8710511866260305E-2</c:v>
                </c:pt>
                <c:pt idx="75">
                  <c:v>9.9632777729661046E-2</c:v>
                </c:pt>
                <c:pt idx="76">
                  <c:v>0.10227421961995767</c:v>
                </c:pt>
                <c:pt idx="77">
                  <c:v>0.10561592335785168</c:v>
                </c:pt>
                <c:pt idx="78">
                  <c:v>0.1085406821953866</c:v>
                </c:pt>
                <c:pt idx="79">
                  <c:v>0.10948652165488147</c:v>
                </c:pt>
                <c:pt idx="80">
                  <c:v>0.10966426942953841</c:v>
                </c:pt>
                <c:pt idx="81">
                  <c:v>0.10948652165488147</c:v>
                </c:pt>
                <c:pt idx="82">
                  <c:v>0.10956190261921964</c:v>
                </c:pt>
                <c:pt idx="83">
                  <c:v>9.179952555546074E-2</c:v>
                </c:pt>
                <c:pt idx="84">
                  <c:v>9.3218313469895703E-2</c:v>
                </c:pt>
                <c:pt idx="85">
                  <c:v>8.0085900109440653E-2</c:v>
                </c:pt>
                <c:pt idx="86">
                  <c:v>8.036332914229205E-2</c:v>
                </c:pt>
                <c:pt idx="87">
                  <c:v>8.5299877690614964E-2</c:v>
                </c:pt>
                <c:pt idx="88">
                  <c:v>8.7068739596231043E-2</c:v>
                </c:pt>
                <c:pt idx="89">
                  <c:v>7.8607369881511652E-2</c:v>
                </c:pt>
                <c:pt idx="90">
                  <c:v>6.4241909626298527E-2</c:v>
                </c:pt>
                <c:pt idx="91">
                  <c:v>5.9229120116125848E-2</c:v>
                </c:pt>
                <c:pt idx="92">
                  <c:v>6.9077434403769233E-2</c:v>
                </c:pt>
                <c:pt idx="93">
                  <c:v>6.6560702061695842E-2</c:v>
                </c:pt>
                <c:pt idx="94">
                  <c:v>6.7025255550912932E-2</c:v>
                </c:pt>
                <c:pt idx="95">
                  <c:v>6.9247110813568172E-2</c:v>
                </c:pt>
                <c:pt idx="96">
                  <c:v>6.9861156660008666E-2</c:v>
                </c:pt>
                <c:pt idx="97">
                  <c:v>6.8810828900672805E-2</c:v>
                </c:pt>
                <c:pt idx="98">
                  <c:v>6.6867745183527033E-2</c:v>
                </c:pt>
                <c:pt idx="99">
                  <c:v>6.242858005994923E-2</c:v>
                </c:pt>
                <c:pt idx="100">
                  <c:v>6.475038630015767E-2</c:v>
                </c:pt>
                <c:pt idx="101">
                  <c:v>6.3454133089727555E-2</c:v>
                </c:pt>
                <c:pt idx="102">
                  <c:v>5.6873456422343559E-2</c:v>
                </c:pt>
                <c:pt idx="103">
                  <c:v>5.6069529076610718E-2</c:v>
                </c:pt>
                <c:pt idx="104">
                  <c:v>5.8157559749249459E-2</c:v>
                </c:pt>
                <c:pt idx="105">
                  <c:v>5.5980655189281761E-2</c:v>
                </c:pt>
                <c:pt idx="106">
                  <c:v>4.2318098508948958E-2</c:v>
                </c:pt>
                <c:pt idx="107">
                  <c:v>4.7405420493013592E-2</c:v>
                </c:pt>
                <c:pt idx="108">
                  <c:v>4.1802086866881964E-2</c:v>
                </c:pt>
                <c:pt idx="109">
                  <c:v>5.601003675470885E-2</c:v>
                </c:pt>
                <c:pt idx="110">
                  <c:v>3.5442803359987216E-2</c:v>
                </c:pt>
                <c:pt idx="111">
                  <c:v>5.5802699129404547E-2</c:v>
                </c:pt>
                <c:pt idx="112">
                  <c:v>5.4241174849091488E-2</c:v>
                </c:pt>
                <c:pt idx="113">
                  <c:v>6.5091332150812031E-2</c:v>
                </c:pt>
                <c:pt idx="114">
                  <c:v>6.7838343213690644E-2</c:v>
                </c:pt>
                <c:pt idx="115">
                  <c:v>6.7816857045678594E-2</c:v>
                </c:pt>
                <c:pt idx="116">
                  <c:v>6.3589099986624487E-2</c:v>
                </c:pt>
                <c:pt idx="117">
                  <c:v>6.1407666183815823E-2</c:v>
                </c:pt>
                <c:pt idx="118">
                  <c:v>5.9866683851937025E-2</c:v>
                </c:pt>
                <c:pt idx="119">
                  <c:v>7.6979179408360854E-2</c:v>
                </c:pt>
                <c:pt idx="120">
                  <c:v>6.0343362986344955E-2</c:v>
                </c:pt>
                <c:pt idx="121">
                  <c:v>5.6818517581615727E-2</c:v>
                </c:pt>
                <c:pt idx="122">
                  <c:v>8.9565360600727451E-2</c:v>
                </c:pt>
                <c:pt idx="123">
                  <c:v>8.9258333637785084E-2</c:v>
                </c:pt>
                <c:pt idx="124">
                  <c:v>7.6155076089497356E-2</c:v>
                </c:pt>
                <c:pt idx="125">
                  <c:v>7.6126820672063819E-2</c:v>
                </c:pt>
                <c:pt idx="126">
                  <c:v>8.0962345449534207E-2</c:v>
                </c:pt>
                <c:pt idx="127">
                  <c:v>8.0477570711934884E-2</c:v>
                </c:pt>
                <c:pt idx="128">
                  <c:v>8.0437165410978104E-2</c:v>
                </c:pt>
                <c:pt idx="129">
                  <c:v>7.312579663434543E-2</c:v>
                </c:pt>
                <c:pt idx="130">
                  <c:v>7.2022446807463045E-2</c:v>
                </c:pt>
                <c:pt idx="131">
                  <c:v>7.1715419844520026E-2</c:v>
                </c:pt>
                <c:pt idx="132">
                  <c:v>7.2438507471976193E-2</c:v>
                </c:pt>
                <c:pt idx="133">
                  <c:v>7.3884719922694256E-2</c:v>
                </c:pt>
                <c:pt idx="134">
                  <c:v>9.1051962193514135E-2</c:v>
                </c:pt>
                <c:pt idx="135">
                  <c:v>7.1525546424673528E-2</c:v>
                </c:pt>
                <c:pt idx="136">
                  <c:v>6.8184726922625144E-2</c:v>
                </c:pt>
                <c:pt idx="137">
                  <c:v>7.3767622935710042E-2</c:v>
                </c:pt>
                <c:pt idx="138">
                  <c:v>7.2357729187839601E-2</c:v>
                </c:pt>
                <c:pt idx="139">
                  <c:v>6.4912535821190429E-2</c:v>
                </c:pt>
                <c:pt idx="140">
                  <c:v>6.6463260810082872E-2</c:v>
                </c:pt>
                <c:pt idx="141">
                  <c:v>5.4276444996976057E-2</c:v>
                </c:pt>
                <c:pt idx="142">
                  <c:v>5.3007988400359189E-2</c:v>
                </c:pt>
                <c:pt idx="143">
                  <c:v>6.5997605411204335E-2</c:v>
                </c:pt>
                <c:pt idx="144">
                  <c:v>5.2970588824768315E-2</c:v>
                </c:pt>
                <c:pt idx="145">
                  <c:v>4.940400368586783E-2</c:v>
                </c:pt>
                <c:pt idx="146">
                  <c:v>4.8135514771474298E-2</c:v>
                </c:pt>
                <c:pt idx="147">
                  <c:v>4.9888754185134408E-2</c:v>
                </c:pt>
                <c:pt idx="148">
                  <c:v>4.8462738744465182E-2</c:v>
                </c:pt>
                <c:pt idx="149">
                  <c:v>4.832539627076568E-2</c:v>
                </c:pt>
                <c:pt idx="150">
                  <c:v>5.0248287855891666E-2</c:v>
                </c:pt>
                <c:pt idx="151">
                  <c:v>5.6057424468337759E-2</c:v>
                </c:pt>
                <c:pt idx="152">
                  <c:v>6.0755582533775894E-2</c:v>
                </c:pt>
                <c:pt idx="153">
                  <c:v>7.2782090539349545E-2</c:v>
                </c:pt>
                <c:pt idx="154">
                  <c:v>7.9419695394382039E-2</c:v>
                </c:pt>
                <c:pt idx="155">
                  <c:v>6.2366942151450958E-2</c:v>
                </c:pt>
                <c:pt idx="156">
                  <c:v>6.2326536850494163E-2</c:v>
                </c:pt>
                <c:pt idx="157">
                  <c:v>6.9421033630030757E-2</c:v>
                </c:pt>
                <c:pt idx="158">
                  <c:v>5.6263419580983992E-2</c:v>
                </c:pt>
                <c:pt idx="159">
                  <c:v>5.7483431829562733E-2</c:v>
                </c:pt>
                <c:pt idx="160">
                  <c:v>5.6288202389986108E-2</c:v>
                </c:pt>
                <c:pt idx="161">
                  <c:v>6.330469408719934E-2</c:v>
                </c:pt>
                <c:pt idx="162">
                  <c:v>6.6051705150077619E-2</c:v>
                </c:pt>
                <c:pt idx="163">
                  <c:v>7.1889097179957256E-2</c:v>
                </c:pt>
                <c:pt idx="164">
                  <c:v>6.3179984538978051E-2</c:v>
                </c:pt>
                <c:pt idx="165">
                  <c:v>6.009310041874151E-2</c:v>
                </c:pt>
                <c:pt idx="166">
                  <c:v>6.3692507413723204E-2</c:v>
                </c:pt>
                <c:pt idx="167">
                  <c:v>8.2048700996097096E-2</c:v>
                </c:pt>
                <c:pt idx="168">
                  <c:v>7.7120239971521315E-2</c:v>
                </c:pt>
                <c:pt idx="169">
                  <c:v>7.6694757350047202E-2</c:v>
                </c:pt>
                <c:pt idx="170">
                  <c:v>6.1313088428987188E-2</c:v>
                </c:pt>
                <c:pt idx="171">
                  <c:v>6.1442367617272939E-2</c:v>
                </c:pt>
                <c:pt idx="172">
                  <c:v>6.4354517767663655E-2</c:v>
                </c:pt>
                <c:pt idx="173">
                  <c:v>5.6926502728222493E-2</c:v>
                </c:pt>
                <c:pt idx="174">
                  <c:v>6.7122249279765692E-2</c:v>
                </c:pt>
                <c:pt idx="175">
                  <c:v>6.5328612644592082E-2</c:v>
                </c:pt>
                <c:pt idx="176">
                  <c:v>6.477520142693452E-2</c:v>
                </c:pt>
                <c:pt idx="177">
                  <c:v>7.299956356864877E-2</c:v>
                </c:pt>
                <c:pt idx="178">
                  <c:v>6.8790701404206997E-2</c:v>
                </c:pt>
                <c:pt idx="179">
                  <c:v>6.5353419691926609E-2</c:v>
                </c:pt>
                <c:pt idx="180">
                  <c:v>6.9699632409510853E-2</c:v>
                </c:pt>
                <c:pt idx="181">
                  <c:v>6.7327825986012557E-2</c:v>
                </c:pt>
                <c:pt idx="182">
                  <c:v>6.2375654945733029E-2</c:v>
                </c:pt>
                <c:pt idx="183">
                  <c:v>5.5746992733932479E-2</c:v>
                </c:pt>
                <c:pt idx="184">
                  <c:v>6.0868815945676273E-2</c:v>
                </c:pt>
                <c:pt idx="185">
                  <c:v>5.791578553181901E-2</c:v>
                </c:pt>
                <c:pt idx="186">
                  <c:v>6.1971658492271285E-2</c:v>
                </c:pt>
                <c:pt idx="187">
                  <c:v>6.4856020108293E-2</c:v>
                </c:pt>
                <c:pt idx="188">
                  <c:v>6.8007019545189118E-2</c:v>
                </c:pt>
                <c:pt idx="189">
                  <c:v>6.7841880457677653E-2</c:v>
                </c:pt>
                <c:pt idx="190">
                  <c:v>5.6915511310467522E-2</c:v>
                </c:pt>
                <c:pt idx="191">
                  <c:v>6.9622884167372404E-2</c:v>
                </c:pt>
                <c:pt idx="192">
                  <c:v>7.2971799272612506E-2</c:v>
                </c:pt>
                <c:pt idx="193">
                  <c:v>7.7520534494410917E-2</c:v>
                </c:pt>
                <c:pt idx="194">
                  <c:v>6.1722772591060446E-2</c:v>
                </c:pt>
                <c:pt idx="195">
                  <c:v>8.4202226853202874E-2</c:v>
                </c:pt>
                <c:pt idx="196">
                  <c:v>8.7685011823710732E-2</c:v>
                </c:pt>
                <c:pt idx="197">
                  <c:v>9.1518210545150303E-2</c:v>
                </c:pt>
                <c:pt idx="198">
                  <c:v>9.7000082787383299E-2</c:v>
                </c:pt>
                <c:pt idx="199">
                  <c:v>9.7319235395516832E-2</c:v>
                </c:pt>
                <c:pt idx="200">
                  <c:v>8.2995965598649732E-2</c:v>
                </c:pt>
                <c:pt idx="201">
                  <c:v>8.4686769067248854E-2</c:v>
                </c:pt>
                <c:pt idx="202">
                  <c:v>7.9457152835230402E-2</c:v>
                </c:pt>
                <c:pt idx="203">
                  <c:v>7.5312381749117072E-2</c:v>
                </c:pt>
                <c:pt idx="204">
                  <c:v>5.8497499278116968E-2</c:v>
                </c:pt>
                <c:pt idx="205">
                  <c:v>5.9480447397582112E-2</c:v>
                </c:pt>
                <c:pt idx="206">
                  <c:v>7.1145580018898591E-2</c:v>
                </c:pt>
                <c:pt idx="207">
                  <c:v>6.4962597438619707E-2</c:v>
                </c:pt>
                <c:pt idx="208">
                  <c:v>6.4560824832849029E-2</c:v>
                </c:pt>
                <c:pt idx="209">
                  <c:v>5.6535728951581078E-2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8.8719699566740973E-2</c:v>
                </c:pt>
                <c:pt idx="1">
                  <c:v>8.8529801908561093E-2</c:v>
                </c:pt>
                <c:pt idx="2">
                  <c:v>7.8329534193619557E-2</c:v>
                </c:pt>
                <c:pt idx="3">
                  <c:v>6.300126947429624E-2</c:v>
                </c:pt>
                <c:pt idx="4">
                  <c:v>6.4383382767242897E-2</c:v>
                </c:pt>
                <c:pt idx="5">
                  <c:v>8.0828810409680027E-2</c:v>
                </c:pt>
                <c:pt idx="6">
                  <c:v>6.8905143650125122E-2</c:v>
                </c:pt>
                <c:pt idx="7">
                  <c:v>6.6952637976020316E-2</c:v>
                </c:pt>
                <c:pt idx="8">
                  <c:v>6.7854799731901394E-2</c:v>
                </c:pt>
                <c:pt idx="9">
                  <c:v>6.7677051957244133E-2</c:v>
                </c:pt>
                <c:pt idx="10">
                  <c:v>6.833148694575357E-2</c:v>
                </c:pt>
                <c:pt idx="11">
                  <c:v>6.9818104697428426E-2</c:v>
                </c:pt>
                <c:pt idx="12">
                  <c:v>7.602311792181278E-2</c:v>
                </c:pt>
                <c:pt idx="13">
                  <c:v>8.2125297979621675E-2</c:v>
                </c:pt>
                <c:pt idx="14">
                  <c:v>7.9063172430053869E-2</c:v>
                </c:pt>
                <c:pt idx="15">
                  <c:v>7.1686639781795999E-2</c:v>
                </c:pt>
                <c:pt idx="16">
                  <c:v>6.362113859957029E-2</c:v>
                </c:pt>
                <c:pt idx="17">
                  <c:v>6.3219365993799931E-2</c:v>
                </c:pt>
                <c:pt idx="18">
                  <c:v>6.1433808802928883E-2</c:v>
                </c:pt>
                <c:pt idx="19">
                  <c:v>6.0744848348406578E-2</c:v>
                </c:pt>
                <c:pt idx="20">
                  <c:v>6.3015172197432703E-2</c:v>
                </c:pt>
                <c:pt idx="21">
                  <c:v>6.8988089225844013E-2</c:v>
                </c:pt>
                <c:pt idx="22">
                  <c:v>6.9949543097851577E-2</c:v>
                </c:pt>
                <c:pt idx="23">
                  <c:v>6.3995529043497798E-2</c:v>
                </c:pt>
                <c:pt idx="24">
                  <c:v>6.240923811307144E-2</c:v>
                </c:pt>
                <c:pt idx="25">
                  <c:v>6.3615274923514861E-2</c:v>
                </c:pt>
                <c:pt idx="26">
                  <c:v>6.6505500215592012E-2</c:v>
                </c:pt>
                <c:pt idx="27">
                  <c:v>6.3532272791686231E-2</c:v>
                </c:pt>
                <c:pt idx="28">
                  <c:v>6.4493734743137715E-2</c:v>
                </c:pt>
                <c:pt idx="29">
                  <c:v>6.9882187696312298E-2</c:v>
                </c:pt>
                <c:pt idx="30">
                  <c:v>6.156895974671367E-2</c:v>
                </c:pt>
                <c:pt idx="31">
                  <c:v>6.514815357275866E-2</c:v>
                </c:pt>
                <c:pt idx="32">
                  <c:v>7.2947033092998464E-2</c:v>
                </c:pt>
                <c:pt idx="33">
                  <c:v>8.3514946240777155E-2</c:v>
                </c:pt>
                <c:pt idx="34">
                  <c:v>8.177566610636354E-2</c:v>
                </c:pt>
                <c:pt idx="35">
                  <c:v>7.869960551588262E-2</c:v>
                </c:pt>
                <c:pt idx="36">
                  <c:v>7.5659510610419325E-2</c:v>
                </c:pt>
                <c:pt idx="37">
                  <c:v>7.450634160506471E-2</c:v>
                </c:pt>
                <c:pt idx="38">
                  <c:v>7.1021901501292603E-2</c:v>
                </c:pt>
                <c:pt idx="39">
                  <c:v>7.3744153993503134E-2</c:v>
                </c:pt>
                <c:pt idx="40">
                  <c:v>7.2128265132986133E-2</c:v>
                </c:pt>
                <c:pt idx="41">
                  <c:v>6.7046839142754236E-2</c:v>
                </c:pt>
                <c:pt idx="42">
                  <c:v>6.7572011101866419E-2</c:v>
                </c:pt>
                <c:pt idx="43">
                  <c:v>7.0690140206015203E-2</c:v>
                </c:pt>
                <c:pt idx="44">
                  <c:v>6.8002429338706039E-2</c:v>
                </c:pt>
                <c:pt idx="45">
                  <c:v>7.0649767222834753E-2</c:v>
                </c:pt>
                <c:pt idx="46">
                  <c:v>7.3415689339213872E-2</c:v>
                </c:pt>
                <c:pt idx="47">
                  <c:v>8.2238458676523504E-2</c:v>
                </c:pt>
                <c:pt idx="48">
                  <c:v>8.7344667475755575E-2</c:v>
                </c:pt>
                <c:pt idx="49">
                  <c:v>8.8400850831702321E-2</c:v>
                </c:pt>
                <c:pt idx="50">
                  <c:v>9.0275273830457428E-2</c:v>
                </c:pt>
                <c:pt idx="51">
                  <c:v>9.1440921498832553E-2</c:v>
                </c:pt>
                <c:pt idx="52">
                  <c:v>9.3086400209996908E-2</c:v>
                </c:pt>
                <c:pt idx="53">
                  <c:v>8.6962709745842262E-2</c:v>
                </c:pt>
                <c:pt idx="54">
                  <c:v>9.0904950248299102E-2</c:v>
                </c:pt>
                <c:pt idx="55">
                  <c:v>6.9793658079299783E-2</c:v>
                </c:pt>
                <c:pt idx="56">
                  <c:v>8.5462132714920591E-2</c:v>
                </c:pt>
                <c:pt idx="57">
                  <c:v>8.0499162383220441E-2</c:v>
                </c:pt>
                <c:pt idx="58">
                  <c:v>8.6671321433745646E-2</c:v>
                </c:pt>
                <c:pt idx="59">
                  <c:v>8.1282868480571063E-2</c:v>
                </c:pt>
                <c:pt idx="60">
                  <c:v>8.457874535937647E-2</c:v>
                </c:pt>
                <c:pt idx="61">
                  <c:v>8.2962848419415217E-2</c:v>
                </c:pt>
                <c:pt idx="62">
                  <c:v>7.6095849079423794E-2</c:v>
                </c:pt>
                <c:pt idx="63">
                  <c:v>7.4385214576079439E-2</c:v>
                </c:pt>
                <c:pt idx="64">
                  <c:v>6.7975991396439672E-2</c:v>
                </c:pt>
                <c:pt idx="65">
                  <c:v>6.6141949460308616E-2</c:v>
                </c:pt>
                <c:pt idx="66">
                  <c:v>6.6305737955719382E-2</c:v>
                </c:pt>
                <c:pt idx="67">
                  <c:v>6.0898390107932465E-2</c:v>
                </c:pt>
                <c:pt idx="68">
                  <c:v>6.1676232529227971E-2</c:v>
                </c:pt>
                <c:pt idx="69">
                  <c:v>5.9468336545819234E-2</c:v>
                </c:pt>
                <c:pt idx="70">
                  <c:v>6.6294930584853876E-2</c:v>
                </c:pt>
                <c:pt idx="71">
                  <c:v>6.2611248458969163E-2</c:v>
                </c:pt>
                <c:pt idx="72">
                  <c:v>6.7563419499248045E-2</c:v>
                </c:pt>
                <c:pt idx="73">
                  <c:v>7.7685914655419547E-2</c:v>
                </c:pt>
                <c:pt idx="74">
                  <c:v>8.0809931673956517E-2</c:v>
                </c:pt>
                <c:pt idx="75">
                  <c:v>7.6875242298598281E-2</c:v>
                </c:pt>
                <c:pt idx="76">
                  <c:v>8.8017004277083186E-2</c:v>
                </c:pt>
                <c:pt idx="77">
                  <c:v>8.7532229539484183E-2</c:v>
                </c:pt>
                <c:pt idx="78">
                  <c:v>9.4330792605194377E-2</c:v>
                </c:pt>
                <c:pt idx="79">
                  <c:v>0.10338273875364777</c:v>
                </c:pt>
                <c:pt idx="80">
                  <c:v>9.9864163397498526E-2</c:v>
                </c:pt>
                <c:pt idx="81">
                  <c:v>9.1308039960507209E-2</c:v>
                </c:pt>
                <c:pt idx="82">
                  <c:v>8.8783727374973725E-2</c:v>
                </c:pt>
                <c:pt idx="83">
                  <c:v>8.8517105712989111E-2</c:v>
                </c:pt>
                <c:pt idx="84">
                  <c:v>9.3085525786519921E-2</c:v>
                </c:pt>
                <c:pt idx="85">
                  <c:v>9.1352990663195396E-2</c:v>
                </c:pt>
                <c:pt idx="86">
                  <c:v>9.8486611665170795E-2</c:v>
                </c:pt>
                <c:pt idx="87">
                  <c:v>0.10286973283694767</c:v>
                </c:pt>
                <c:pt idx="88">
                  <c:v>9.4244678962205661E-2</c:v>
                </c:pt>
                <c:pt idx="89">
                  <c:v>0.10697410670154844</c:v>
                </c:pt>
                <c:pt idx="90">
                  <c:v>0.11023412368112685</c:v>
                </c:pt>
                <c:pt idx="91">
                  <c:v>9.7183397078986752E-2</c:v>
                </c:pt>
                <c:pt idx="92">
                  <c:v>0.10205751776169197</c:v>
                </c:pt>
                <c:pt idx="93">
                  <c:v>0.10779339489932212</c:v>
                </c:pt>
                <c:pt idx="94">
                  <c:v>8.890576738870129E-2</c:v>
                </c:pt>
                <c:pt idx="95">
                  <c:v>8.9748765602175817E-2</c:v>
                </c:pt>
                <c:pt idx="96">
                  <c:v>9.4060460933193368E-2</c:v>
                </c:pt>
                <c:pt idx="97">
                  <c:v>9.7237906391797843E-2</c:v>
                </c:pt>
                <c:pt idx="98">
                  <c:v>9.3295665889342294E-2</c:v>
                </c:pt>
                <c:pt idx="99">
                  <c:v>0.10184099003491395</c:v>
                </c:pt>
                <c:pt idx="100">
                  <c:v>0.10089035161321454</c:v>
                </c:pt>
                <c:pt idx="101">
                  <c:v>0.10505881655614152</c:v>
                </c:pt>
                <c:pt idx="102">
                  <c:v>0.10050252212780154</c:v>
                </c:pt>
                <c:pt idx="103">
                  <c:v>0.10122693610902793</c:v>
                </c:pt>
                <c:pt idx="104">
                  <c:v>9.9651428311135937E-2</c:v>
                </c:pt>
                <c:pt idx="105">
                  <c:v>9.2067566117016414E-2</c:v>
                </c:pt>
                <c:pt idx="106">
                  <c:v>9.8708877413184321E-2</c:v>
                </c:pt>
                <c:pt idx="107">
                  <c:v>0.10392547858553566</c:v>
                </c:pt>
                <c:pt idx="108">
                  <c:v>0.11873352312000143</c:v>
                </c:pt>
                <c:pt idx="109">
                  <c:v>0.11966045152599517</c:v>
                </c:pt>
                <c:pt idx="110">
                  <c:v>0.10906622900966781</c:v>
                </c:pt>
                <c:pt idx="111">
                  <c:v>0.10895846830717398</c:v>
                </c:pt>
                <c:pt idx="112">
                  <c:v>0.11125355072686691</c:v>
                </c:pt>
                <c:pt idx="113">
                  <c:v>0.1087839686968381</c:v>
                </c:pt>
                <c:pt idx="114">
                  <c:v>0.11219350227197232</c:v>
                </c:pt>
                <c:pt idx="115">
                  <c:v>0.11424567304538437</c:v>
                </c:pt>
                <c:pt idx="116">
                  <c:v>0.11704115269463354</c:v>
                </c:pt>
                <c:pt idx="117">
                  <c:v>0.12191840912683222</c:v>
                </c:pt>
                <c:pt idx="118">
                  <c:v>0.12502259511062011</c:v>
                </c:pt>
                <c:pt idx="119">
                  <c:v>0.10714790386318948</c:v>
                </c:pt>
                <c:pt idx="120">
                  <c:v>0.11142540250768886</c:v>
                </c:pt>
                <c:pt idx="121">
                  <c:v>0.10129838618811901</c:v>
                </c:pt>
                <c:pt idx="122">
                  <c:v>0.10209953225259599</c:v>
                </c:pt>
                <c:pt idx="123">
                  <c:v>9.7052615569487188E-2</c:v>
                </c:pt>
                <c:pt idx="124">
                  <c:v>7.3320327202683527E-2</c:v>
                </c:pt>
                <c:pt idx="125">
                  <c:v>8.0958882756501677E-2</c:v>
                </c:pt>
                <c:pt idx="126">
                  <c:v>8.2401847042898366E-2</c:v>
                </c:pt>
                <c:pt idx="127">
                  <c:v>6.9413885165314576E-2</c:v>
                </c:pt>
                <c:pt idx="128">
                  <c:v>6.9870380247147618E-2</c:v>
                </c:pt>
                <c:pt idx="129">
                  <c:v>8.4295156856820597E-2</c:v>
                </c:pt>
                <c:pt idx="130">
                  <c:v>7.579156436597595E-2</c:v>
                </c:pt>
                <c:pt idx="131">
                  <c:v>7.6037972859025152E-2</c:v>
                </c:pt>
                <c:pt idx="132">
                  <c:v>7.3837628002716954E-2</c:v>
                </c:pt>
                <c:pt idx="133">
                  <c:v>6.6937798727199418E-2</c:v>
                </c:pt>
                <c:pt idx="134">
                  <c:v>6.7085964730652287E-2</c:v>
                </c:pt>
                <c:pt idx="135">
                  <c:v>6.8503946002268584E-2</c:v>
                </c:pt>
                <c:pt idx="136">
                  <c:v>6.5487299472593269E-2</c:v>
                </c:pt>
                <c:pt idx="137">
                  <c:v>6.1770747013960597E-2</c:v>
                </c:pt>
                <c:pt idx="138">
                  <c:v>6.5446878012747331E-2</c:v>
                </c:pt>
                <c:pt idx="139">
                  <c:v>7.3694925931831301E-2</c:v>
                </c:pt>
                <c:pt idx="140">
                  <c:v>7.8572182364029991E-2</c:v>
                </c:pt>
                <c:pt idx="141">
                  <c:v>7.943887443431881E-2</c:v>
                </c:pt>
                <c:pt idx="142">
                  <c:v>7.3327333853688378E-2</c:v>
                </c:pt>
                <c:pt idx="143">
                  <c:v>7.3622210933108459E-2</c:v>
                </c:pt>
                <c:pt idx="144">
                  <c:v>7.2531494031703961E-2</c:v>
                </c:pt>
                <c:pt idx="145">
                  <c:v>5.6579694369398366E-2</c:v>
                </c:pt>
                <c:pt idx="146">
                  <c:v>6.6205264904447947E-2</c:v>
                </c:pt>
                <c:pt idx="147">
                  <c:v>6.8967922697615258E-2</c:v>
                </c:pt>
                <c:pt idx="148">
                  <c:v>6.1050587518844353E-2</c:v>
                </c:pt>
                <c:pt idx="149">
                  <c:v>6.4311955090526354E-2</c:v>
                </c:pt>
                <c:pt idx="150">
                  <c:v>6.7939617502941904E-2</c:v>
                </c:pt>
                <c:pt idx="151">
                  <c:v>6.8198175879513073E-2</c:v>
                </c:pt>
                <c:pt idx="152">
                  <c:v>6.6245678284849951E-2</c:v>
                </c:pt>
                <c:pt idx="153">
                  <c:v>6.768381937071033E-2</c:v>
                </c:pt>
                <c:pt idx="154">
                  <c:v>6.7029384382200893E-2</c:v>
                </c:pt>
                <c:pt idx="155">
                  <c:v>7.1425130400010126E-2</c:v>
                </c:pt>
                <c:pt idx="156">
                  <c:v>7.2431796614623262E-2</c:v>
                </c:pt>
                <c:pt idx="157">
                  <c:v>6.9348184897042128E-2</c:v>
                </c:pt>
                <c:pt idx="158">
                  <c:v>6.7277103070131183E-2</c:v>
                </c:pt>
                <c:pt idx="159">
                  <c:v>6.4952438879231605E-2</c:v>
                </c:pt>
                <c:pt idx="160">
                  <c:v>5.5342490836138646E-2</c:v>
                </c:pt>
                <c:pt idx="161">
                  <c:v>6.1309137815971929E-2</c:v>
                </c:pt>
                <c:pt idx="162">
                  <c:v>4.6765905547768161E-2</c:v>
                </c:pt>
                <c:pt idx="163">
                  <c:v>5.3953891129948466E-2</c:v>
                </c:pt>
                <c:pt idx="164">
                  <c:v>6.1389715894331856E-2</c:v>
                </c:pt>
                <c:pt idx="165">
                  <c:v>6.4206689791037316E-2</c:v>
                </c:pt>
                <c:pt idx="166">
                  <c:v>6.0619408441246143E-2</c:v>
                </c:pt>
                <c:pt idx="167">
                  <c:v>6.2235305381207064E-2</c:v>
                </c:pt>
                <c:pt idx="168">
                  <c:v>6.0113147535634778E-2</c:v>
                </c:pt>
                <c:pt idx="169">
                  <c:v>7.2407566361159151E-2</c:v>
                </c:pt>
                <c:pt idx="170">
                  <c:v>7.0119810624451231E-2</c:v>
                </c:pt>
                <c:pt idx="171">
                  <c:v>6.7800993950721825E-2</c:v>
                </c:pt>
                <c:pt idx="172">
                  <c:v>7.4244344303296739E-2</c:v>
                </c:pt>
                <c:pt idx="173">
                  <c:v>7.3767657089444244E-2</c:v>
                </c:pt>
                <c:pt idx="174">
                  <c:v>9.0520111694826322E-2</c:v>
                </c:pt>
                <c:pt idx="175">
                  <c:v>8.1418370606228932E-2</c:v>
                </c:pt>
                <c:pt idx="176">
                  <c:v>7.7439811400925124E-2</c:v>
                </c:pt>
                <c:pt idx="177">
                  <c:v>8.3535737569044144E-2</c:v>
                </c:pt>
                <c:pt idx="178">
                  <c:v>8.5528616226331969E-2</c:v>
                </c:pt>
                <c:pt idx="179">
                  <c:v>8.3099431417815714E-2</c:v>
                </c:pt>
                <c:pt idx="180">
                  <c:v>8.2764149037438839E-2</c:v>
                </c:pt>
                <c:pt idx="181">
                  <c:v>8.312091758582936E-2</c:v>
                </c:pt>
                <c:pt idx="182">
                  <c:v>9.2976766841682226E-2</c:v>
                </c:pt>
                <c:pt idx="183">
                  <c:v>8.2110962809673615E-2</c:v>
                </c:pt>
                <c:pt idx="184">
                  <c:v>8.9567233266548321E-2</c:v>
                </c:pt>
                <c:pt idx="185">
                  <c:v>8.0753608087395054E-2</c:v>
                </c:pt>
                <c:pt idx="186">
                  <c:v>8.2280631140027344E-2</c:v>
                </c:pt>
                <c:pt idx="187">
                  <c:v>8.7346458876635363E-2</c:v>
                </c:pt>
                <c:pt idx="188">
                  <c:v>9.1798232687358317E-2</c:v>
                </c:pt>
                <c:pt idx="189">
                  <c:v>8.028754419751731E-2</c:v>
                </c:pt>
                <c:pt idx="190">
                  <c:v>8.2210460020976373E-2</c:v>
                </c:pt>
                <c:pt idx="191">
                  <c:v>8.813802805362049E-2</c:v>
                </c:pt>
                <c:pt idx="192">
                  <c:v>8.9813209030263019E-2</c:v>
                </c:pt>
                <c:pt idx="193">
                  <c:v>8.132549762922052E-2</c:v>
                </c:pt>
                <c:pt idx="194">
                  <c:v>9.2896804588953732E-2</c:v>
                </c:pt>
                <c:pt idx="195">
                  <c:v>8.9069883995536447E-2</c:v>
                </c:pt>
                <c:pt idx="196">
                  <c:v>8.8404649715606076E-2</c:v>
                </c:pt>
                <c:pt idx="197">
                  <c:v>9.0982000527574242E-2</c:v>
                </c:pt>
                <c:pt idx="198">
                  <c:v>9.0226541768212917E-2</c:v>
                </c:pt>
                <c:pt idx="199">
                  <c:v>9.199192298595267E-2</c:v>
                </c:pt>
                <c:pt idx="200">
                  <c:v>9.3696685733797982E-2</c:v>
                </c:pt>
                <c:pt idx="201">
                  <c:v>9.4132967646692725E-2</c:v>
                </c:pt>
                <c:pt idx="202">
                  <c:v>9.5142898184516045E-2</c:v>
                </c:pt>
                <c:pt idx="203">
                  <c:v>8.8609347590844864E-2</c:v>
                </c:pt>
                <c:pt idx="204">
                  <c:v>9.0424478473474776E-2</c:v>
                </c:pt>
                <c:pt idx="205">
                  <c:v>8.7211587567609827E-2</c:v>
                </c:pt>
                <c:pt idx="206">
                  <c:v>8.6190833500032815E-2</c:v>
                </c:pt>
                <c:pt idx="207">
                  <c:v>9.4547939359021269E-2</c:v>
                </c:pt>
                <c:pt idx="208">
                  <c:v>9.0998327304181323E-2</c:v>
                </c:pt>
                <c:pt idx="209">
                  <c:v>9.3521313535943298E-2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7.5835426116477603E-2</c:v>
                </c:pt>
                <c:pt idx="1">
                  <c:v>6.8265523201607142E-2</c:v>
                </c:pt>
                <c:pt idx="2">
                  <c:v>6.4726734676519904E-2</c:v>
                </c:pt>
                <c:pt idx="3">
                  <c:v>6.3636001616227247E-2</c:v>
                </c:pt>
                <c:pt idx="4">
                  <c:v>6.3983409641793984E-2</c:v>
                </c:pt>
                <c:pt idx="5">
                  <c:v>6.2298860062885368E-2</c:v>
                </c:pt>
                <c:pt idx="6">
                  <c:v>6.9119200212230461E-2</c:v>
                </c:pt>
                <c:pt idx="7">
                  <c:v>6.9921801204192127E-2</c:v>
                </c:pt>
                <c:pt idx="8">
                  <c:v>6.7810330235212546E-2</c:v>
                </c:pt>
                <c:pt idx="9">
                  <c:v>8.3927236667251992E-2</c:v>
                </c:pt>
                <c:pt idx="10">
                  <c:v>8.34020808670283E-2</c:v>
                </c:pt>
                <c:pt idx="11">
                  <c:v>6.8782607636972179E-2</c:v>
                </c:pt>
                <c:pt idx="12">
                  <c:v>6.7869622351336145E-2</c:v>
                </c:pt>
                <c:pt idx="13">
                  <c:v>7.0309606451271739E-2</c:v>
                </c:pt>
                <c:pt idx="14">
                  <c:v>7.168845542100756E-2</c:v>
                </c:pt>
                <c:pt idx="15">
                  <c:v>8.4162052710341134E-2</c:v>
                </c:pt>
                <c:pt idx="16">
                  <c:v>7.9549754727420499E-2</c:v>
                </c:pt>
                <c:pt idx="17">
                  <c:v>8.1661217616956466E-2</c:v>
                </c:pt>
                <c:pt idx="18">
                  <c:v>8.3387498850592101E-2</c:v>
                </c:pt>
                <c:pt idx="19">
                  <c:v>8.7001226222091305E-2</c:v>
                </c:pt>
                <c:pt idx="20">
                  <c:v>8.9018863450047864E-2</c:v>
                </c:pt>
                <c:pt idx="21">
                  <c:v>8.4250702153558427E-2</c:v>
                </c:pt>
                <c:pt idx="22">
                  <c:v>8.7163311107571043E-2</c:v>
                </c:pt>
                <c:pt idx="23">
                  <c:v>8.8391370482675688E-2</c:v>
                </c:pt>
                <c:pt idx="24">
                  <c:v>9.112755801580126E-2</c:v>
                </c:pt>
                <c:pt idx="25">
                  <c:v>8.8391346244342625E-2</c:v>
                </c:pt>
                <c:pt idx="26">
                  <c:v>8.775842974162415E-2</c:v>
                </c:pt>
                <c:pt idx="27">
                  <c:v>8.6094048056403222E-2</c:v>
                </c:pt>
                <c:pt idx="28">
                  <c:v>7.7649747681682799E-2</c:v>
                </c:pt>
                <c:pt idx="29">
                  <c:v>8.3993400617176042E-2</c:v>
                </c:pt>
                <c:pt idx="30">
                  <c:v>8.3616394661516075E-2</c:v>
                </c:pt>
                <c:pt idx="31">
                  <c:v>0.1023245950258833</c:v>
                </c:pt>
                <c:pt idx="32">
                  <c:v>0.11067821211755023</c:v>
                </c:pt>
                <c:pt idx="33">
                  <c:v>0.11038514443385372</c:v>
                </c:pt>
                <c:pt idx="34">
                  <c:v>9.8407137332428576E-2</c:v>
                </c:pt>
                <c:pt idx="35">
                  <c:v>0.1003004713846829</c:v>
                </c:pt>
                <c:pt idx="36">
                  <c:v>0.1022718638739574</c:v>
                </c:pt>
                <c:pt idx="37">
                  <c:v>0.11477504293449634</c:v>
                </c:pt>
                <c:pt idx="38">
                  <c:v>0.11475615611932792</c:v>
                </c:pt>
                <c:pt idx="39">
                  <c:v>0.10060749834762527</c:v>
                </c:pt>
                <c:pt idx="40">
                  <c:v>9.3999057384205012E-2</c:v>
                </c:pt>
                <c:pt idx="41">
                  <c:v>9.8377579799556913E-2</c:v>
                </c:pt>
                <c:pt idx="42">
                  <c:v>0.10211562650564716</c:v>
                </c:pt>
                <c:pt idx="43">
                  <c:v>0.1028589515403734</c:v>
                </c:pt>
                <c:pt idx="44">
                  <c:v>0.10222341144647501</c:v>
                </c:pt>
                <c:pt idx="45">
                  <c:v>0.10482097542737923</c:v>
                </c:pt>
                <c:pt idx="46">
                  <c:v>0.12113894135670229</c:v>
                </c:pt>
                <c:pt idx="47">
                  <c:v>0.10539588089249564</c:v>
                </c:pt>
                <c:pt idx="48">
                  <c:v>0.13477493007064439</c:v>
                </c:pt>
                <c:pt idx="49">
                  <c:v>0.12969347984207943</c:v>
                </c:pt>
                <c:pt idx="50">
                  <c:v>0.11852873637087497</c:v>
                </c:pt>
                <c:pt idx="51">
                  <c:v>0.11695324473187084</c:v>
                </c:pt>
                <c:pt idx="52">
                  <c:v>0.11204956651629588</c:v>
                </c:pt>
                <c:pt idx="53">
                  <c:v>0.10611118303334104</c:v>
                </c:pt>
                <c:pt idx="54">
                  <c:v>0.10918084355111862</c:v>
                </c:pt>
                <c:pt idx="55">
                  <c:v>0.1036976449551167</c:v>
                </c:pt>
                <c:pt idx="56">
                  <c:v>8.6072634603387793E-2</c:v>
                </c:pt>
                <c:pt idx="57">
                  <c:v>0.1043256420013588</c:v>
                </c:pt>
                <c:pt idx="58">
                  <c:v>0.10515782476452487</c:v>
                </c:pt>
                <c:pt idx="59">
                  <c:v>0.11239920646899859</c:v>
                </c:pt>
                <c:pt idx="60">
                  <c:v>0.11246919354115882</c:v>
                </c:pt>
                <c:pt idx="61">
                  <c:v>0.11134889486855121</c:v>
                </c:pt>
                <c:pt idx="62">
                  <c:v>0.10551333647272756</c:v>
                </c:pt>
                <c:pt idx="63">
                  <c:v>0.1093936855062146</c:v>
                </c:pt>
                <c:pt idx="64">
                  <c:v>9.420865925442258E-2</c:v>
                </c:pt>
                <c:pt idx="65">
                  <c:v>0.11235884964470727</c:v>
                </c:pt>
                <c:pt idx="66">
                  <c:v>0.11120881638884451</c:v>
                </c:pt>
                <c:pt idx="67">
                  <c:v>0.1032538361534561</c:v>
                </c:pt>
                <c:pt idx="68">
                  <c:v>0.10715567943439976</c:v>
                </c:pt>
                <c:pt idx="69">
                  <c:v>0.10398632149953953</c:v>
                </c:pt>
                <c:pt idx="70">
                  <c:v>0.12283809719037857</c:v>
                </c:pt>
                <c:pt idx="71">
                  <c:v>0.12245028386385405</c:v>
                </c:pt>
                <c:pt idx="72">
                  <c:v>0.12894969112570354</c:v>
                </c:pt>
                <c:pt idx="73">
                  <c:v>0.12264825288689322</c:v>
                </c:pt>
                <c:pt idx="74">
                  <c:v>0.14886202317565678</c:v>
                </c:pt>
                <c:pt idx="75">
                  <c:v>0.15671092208014548</c:v>
                </c:pt>
                <c:pt idx="76">
                  <c:v>0.15428217938955444</c:v>
                </c:pt>
                <c:pt idx="77">
                  <c:v>0.16004719618046376</c:v>
                </c:pt>
                <c:pt idx="78">
                  <c:v>0.17108986375128465</c:v>
                </c:pt>
                <c:pt idx="79">
                  <c:v>0.1722097122265247</c:v>
                </c:pt>
                <c:pt idx="80">
                  <c:v>0.16869025263452919</c:v>
                </c:pt>
                <c:pt idx="81">
                  <c:v>0.1682943517842585</c:v>
                </c:pt>
                <c:pt idx="82">
                  <c:v>0.14835185111256974</c:v>
                </c:pt>
                <c:pt idx="83">
                  <c:v>0.14537859945033027</c:v>
                </c:pt>
                <c:pt idx="84">
                  <c:v>0.15755869501749084</c:v>
                </c:pt>
                <c:pt idx="85">
                  <c:v>0.15338480851643013</c:v>
                </c:pt>
                <c:pt idx="86">
                  <c:v>0.15008891547873654</c:v>
                </c:pt>
                <c:pt idx="87">
                  <c:v>0.15019884149559753</c:v>
                </c:pt>
                <c:pt idx="88">
                  <c:v>0.15023381715897891</c:v>
                </c:pt>
                <c:pt idx="89">
                  <c:v>0.14679741968254287</c:v>
                </c:pt>
                <c:pt idx="90">
                  <c:v>0.13215318788182093</c:v>
                </c:pt>
                <c:pt idx="91">
                  <c:v>0.11537159362316192</c:v>
                </c:pt>
                <c:pt idx="92">
                  <c:v>0.11918455493733109</c:v>
                </c:pt>
                <c:pt idx="93">
                  <c:v>0.12040454294757676</c:v>
                </c:pt>
                <c:pt idx="94">
                  <c:v>0.11335979583292967</c:v>
                </c:pt>
                <c:pt idx="95">
                  <c:v>0.11326009841584607</c:v>
                </c:pt>
                <c:pt idx="96">
                  <c:v>0.11464388300094643</c:v>
                </c:pt>
                <c:pt idx="97">
                  <c:v>0.10766912295845828</c:v>
                </c:pt>
                <c:pt idx="98">
                  <c:v>0.11179717452098582</c:v>
                </c:pt>
                <c:pt idx="99">
                  <c:v>0.10389875039571671</c:v>
                </c:pt>
                <c:pt idx="100">
                  <c:v>9.2944072476377856E-2</c:v>
                </c:pt>
                <c:pt idx="101">
                  <c:v>8.9247749345571989E-2</c:v>
                </c:pt>
                <c:pt idx="102">
                  <c:v>8.2837199812163295E-2</c:v>
                </c:pt>
                <c:pt idx="103">
                  <c:v>8.3745623537179764E-2</c:v>
                </c:pt>
                <c:pt idx="104">
                  <c:v>8.2707920623877537E-2</c:v>
                </c:pt>
                <c:pt idx="105">
                  <c:v>8.6916782788318034E-2</c:v>
                </c:pt>
                <c:pt idx="106">
                  <c:v>9.0351074934120992E-2</c:v>
                </c:pt>
                <c:pt idx="107">
                  <c:v>9.0447508027991189E-2</c:v>
                </c:pt>
                <c:pt idx="108">
                  <c:v>9.3194519090869468E-2</c:v>
                </c:pt>
                <c:pt idx="109">
                  <c:v>9.5759236977360704E-2</c:v>
                </c:pt>
                <c:pt idx="110">
                  <c:v>9.15786302303528E-2</c:v>
                </c:pt>
                <c:pt idx="111">
                  <c:v>8.9744588294222064E-2</c:v>
                </c:pt>
                <c:pt idx="112">
                  <c:v>7.6354525031374187E-2</c:v>
                </c:pt>
                <c:pt idx="113">
                  <c:v>9.8151288887573643E-2</c:v>
                </c:pt>
                <c:pt idx="114">
                  <c:v>9.2418676073156916E-2</c:v>
                </c:pt>
                <c:pt idx="115">
                  <c:v>9.2561890302356106E-2</c:v>
                </c:pt>
                <c:pt idx="116">
                  <c:v>9.8397464857067907E-2</c:v>
                </c:pt>
                <c:pt idx="117">
                  <c:v>7.5064333584300549E-2</c:v>
                </c:pt>
                <c:pt idx="118">
                  <c:v>8.2012647605077441E-2</c:v>
                </c:pt>
                <c:pt idx="119">
                  <c:v>8.8485555490523699E-2</c:v>
                </c:pt>
                <c:pt idx="120">
                  <c:v>8.8437062665820076E-2</c:v>
                </c:pt>
                <c:pt idx="121">
                  <c:v>9.1946269419702589E-2</c:v>
                </c:pt>
                <c:pt idx="122">
                  <c:v>9.2948112433778457E-2</c:v>
                </c:pt>
                <c:pt idx="123">
                  <c:v>9.7989157361384679E-2</c:v>
                </c:pt>
                <c:pt idx="124">
                  <c:v>9.9570520755890429E-2</c:v>
                </c:pt>
                <c:pt idx="125">
                  <c:v>0.1001764790785841</c:v>
                </c:pt>
                <c:pt idx="126">
                  <c:v>0.10365285589693987</c:v>
                </c:pt>
                <c:pt idx="127">
                  <c:v>0.10174389127328534</c:v>
                </c:pt>
                <c:pt idx="128">
                  <c:v>0.10446940808870604</c:v>
                </c:pt>
                <c:pt idx="129">
                  <c:v>0.10708716420163134</c:v>
                </c:pt>
                <c:pt idx="130">
                  <c:v>0.112182549471111</c:v>
                </c:pt>
                <c:pt idx="131">
                  <c:v>0.11245999466284898</c:v>
                </c:pt>
                <c:pt idx="132">
                  <c:v>0.11589911000918761</c:v>
                </c:pt>
                <c:pt idx="133">
                  <c:v>0.12265574121439186</c:v>
                </c:pt>
                <c:pt idx="134">
                  <c:v>0.11869460581732559</c:v>
                </c:pt>
                <c:pt idx="135">
                  <c:v>0.11586954439687137</c:v>
                </c:pt>
                <c:pt idx="136">
                  <c:v>0.11885033102731937</c:v>
                </c:pt>
                <c:pt idx="137">
                  <c:v>0.11775961412591519</c:v>
                </c:pt>
                <c:pt idx="138">
                  <c:v>0.11869460581732526</c:v>
                </c:pt>
                <c:pt idx="139">
                  <c:v>0.1114662391725193</c:v>
                </c:pt>
                <c:pt idx="140">
                  <c:v>0.11472760674420129</c:v>
                </c:pt>
                <c:pt idx="141">
                  <c:v>0.11426174306010184</c:v>
                </c:pt>
                <c:pt idx="142">
                  <c:v>0.12266385297647142</c:v>
                </c:pt>
                <c:pt idx="143">
                  <c:v>0.11752311063178385</c:v>
                </c:pt>
                <c:pt idx="144">
                  <c:v>0.10511181118393882</c:v>
                </c:pt>
                <c:pt idx="145">
                  <c:v>0.10398198621898691</c:v>
                </c:pt>
                <c:pt idx="146">
                  <c:v>9.9134327716881118E-2</c:v>
                </c:pt>
                <c:pt idx="147">
                  <c:v>9.4830719909610714E-2</c:v>
                </c:pt>
                <c:pt idx="148">
                  <c:v>0.1041193529310198</c:v>
                </c:pt>
                <c:pt idx="149">
                  <c:v>0.11203341570713467</c:v>
                </c:pt>
                <c:pt idx="150">
                  <c:v>0.11005773641397433</c:v>
                </c:pt>
                <c:pt idx="151">
                  <c:v>0.10817394481295087</c:v>
                </c:pt>
                <c:pt idx="152">
                  <c:v>0.1069337193954364</c:v>
                </c:pt>
                <c:pt idx="153">
                  <c:v>0.10680446444548372</c:v>
                </c:pt>
                <c:pt idx="154">
                  <c:v>0.10776592639693552</c:v>
                </c:pt>
                <c:pt idx="155">
                  <c:v>0.10810252705163773</c:v>
                </c:pt>
                <c:pt idx="156">
                  <c:v>0.10259105687931086</c:v>
                </c:pt>
                <c:pt idx="157">
                  <c:v>0.106187682593037</c:v>
                </c:pt>
                <c:pt idx="158">
                  <c:v>9.9831904012354533E-2</c:v>
                </c:pt>
                <c:pt idx="159">
                  <c:v>9.840588857168435E-2</c:v>
                </c:pt>
                <c:pt idx="160">
                  <c:v>0.11532981282370013</c:v>
                </c:pt>
                <c:pt idx="161">
                  <c:v>0.10122156035295458</c:v>
                </c:pt>
                <c:pt idx="162">
                  <c:v>9.9585503598749903E-2</c:v>
                </c:pt>
                <c:pt idx="163">
                  <c:v>0.10452332514614945</c:v>
                </c:pt>
                <c:pt idx="164">
                  <c:v>0.10366156061177835</c:v>
                </c:pt>
                <c:pt idx="165">
                  <c:v>0.10444527478857353</c:v>
                </c:pt>
                <c:pt idx="166">
                  <c:v>0.10396859565416561</c:v>
                </c:pt>
                <c:pt idx="167">
                  <c:v>0.1053663556774013</c:v>
                </c:pt>
                <c:pt idx="168">
                  <c:v>0.12565759880786995</c:v>
                </c:pt>
                <c:pt idx="169">
                  <c:v>0.11881210987422364</c:v>
                </c:pt>
                <c:pt idx="170">
                  <c:v>0.10278095773890754</c:v>
                </c:pt>
                <c:pt idx="171">
                  <c:v>0.10194877497574148</c:v>
                </c:pt>
                <c:pt idx="172">
                  <c:v>9.9221977081799556E-2</c:v>
                </c:pt>
                <c:pt idx="173">
                  <c:v>0.10137238226536403</c:v>
                </c:pt>
                <c:pt idx="174">
                  <c:v>0.10075835257781171</c:v>
                </c:pt>
                <c:pt idx="175">
                  <c:v>0.10350536364069032</c:v>
                </c:pt>
                <c:pt idx="176">
                  <c:v>0.10744005301604824</c:v>
                </c:pt>
                <c:pt idx="177">
                  <c:v>0.11254037390088956</c:v>
                </c:pt>
                <c:pt idx="178">
                  <c:v>0.1125247271706015</c:v>
                </c:pt>
                <c:pt idx="179">
                  <c:v>0.11678792967691447</c:v>
                </c:pt>
                <c:pt idx="180">
                  <c:v>0.11562723378279303</c:v>
                </c:pt>
                <c:pt idx="181">
                  <c:v>0.10666714621011662</c:v>
                </c:pt>
                <c:pt idx="182">
                  <c:v>0.10804599517985278</c:v>
                </c:pt>
                <c:pt idx="183">
                  <c:v>9.3502787149979824E-2</c:v>
                </c:pt>
                <c:pt idx="184">
                  <c:v>9.5058057540602051E-2</c:v>
                </c:pt>
                <c:pt idx="185">
                  <c:v>8.8932557680725124E-2</c:v>
                </c:pt>
                <c:pt idx="186">
                  <c:v>9.3175547018100116E-2</c:v>
                </c:pt>
                <c:pt idx="187">
                  <c:v>9.1361742489239769E-2</c:v>
                </c:pt>
                <c:pt idx="188">
                  <c:v>0.10576760804541289</c:v>
                </c:pt>
                <c:pt idx="189">
                  <c:v>0.10635205596176051</c:v>
                </c:pt>
                <c:pt idx="190">
                  <c:v>9.8459503591989461E-2</c:v>
                </c:pt>
                <c:pt idx="191">
                  <c:v>9.4593504051384641E-2</c:v>
                </c:pt>
                <c:pt idx="192">
                  <c:v>0.1092175226831715</c:v>
                </c:pt>
                <c:pt idx="193">
                  <c:v>0.10556026234066306</c:v>
                </c:pt>
                <c:pt idx="194">
                  <c:v>0.1052828171489251</c:v>
                </c:pt>
                <c:pt idx="195">
                  <c:v>8.7833720937796497E-2</c:v>
                </c:pt>
                <c:pt idx="196">
                  <c:v>8.7685554934342977E-2</c:v>
                </c:pt>
                <c:pt idx="197">
                  <c:v>8.7249248783115185E-2</c:v>
                </c:pt>
                <c:pt idx="198">
                  <c:v>8.8764121952224218E-2</c:v>
                </c:pt>
                <c:pt idx="199">
                  <c:v>8.5988855471912068E-2</c:v>
                </c:pt>
                <c:pt idx="200">
                  <c:v>9.0747656245577721E-2</c:v>
                </c:pt>
                <c:pt idx="201">
                  <c:v>0.10606520984997751</c:v>
                </c:pt>
                <c:pt idx="202">
                  <c:v>0.11201296193519975</c:v>
                </c:pt>
                <c:pt idx="203">
                  <c:v>0.11606884297509627</c:v>
                </c:pt>
                <c:pt idx="204">
                  <c:v>0.10558957927053424</c:v>
                </c:pt>
                <c:pt idx="205">
                  <c:v>0.10951618112214534</c:v>
                </c:pt>
                <c:pt idx="206">
                  <c:v>0.1228393930623274</c:v>
                </c:pt>
                <c:pt idx="207">
                  <c:v>0.10541180725754455</c:v>
                </c:pt>
                <c:pt idx="208">
                  <c:v>0.1058481053293281</c:v>
                </c:pt>
                <c:pt idx="209">
                  <c:v>0.1035078186464745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14656"/>
        <c:axId val="125571008"/>
      </c:scatterChart>
      <c:valAx>
        <c:axId val="1320146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25571008"/>
        <c:crosses val="autoZero"/>
        <c:crossBetween val="midCat"/>
      </c:valAx>
      <c:valAx>
        <c:axId val="125571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32014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128587</xdr:rowOff>
    </xdr:from>
    <xdr:to>
      <xdr:col>20</xdr:col>
      <xdr:colOff>17463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 fps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129</v>
      </c>
      <c r="B2">
        <v>14.88899994</v>
      </c>
      <c r="C2">
        <v>0.31433000999999999</v>
      </c>
      <c r="D2">
        <v>35.391998289999997</v>
      </c>
      <c r="E2">
        <v>0.25768000000000002</v>
      </c>
      <c r="F2">
        <v>37.596000670000002</v>
      </c>
      <c r="G2">
        <v>0.80250001000000004</v>
      </c>
      <c r="H2">
        <v>31.482999800000002</v>
      </c>
      <c r="J2" s="2">
        <f>TREND(Calibration!$A$2:$A$4,Calibration!$B$2:$B$4,C2)</f>
        <v>366.3803498593154</v>
      </c>
      <c r="K2" s="2">
        <f>TREND(Calibration!$A$2:$A$4,Calibration!$C$2:$C$4,E2)</f>
        <v>495.29450577014632</v>
      </c>
      <c r="L2" s="2">
        <f>TREND(Calibration!$A$2:$A$4,Calibration!$D$2:$D$4,G2)</f>
        <v>581.62899443800359</v>
      </c>
    </row>
    <row r="3" spans="1:12" x14ac:dyDescent="0.25">
      <c r="A3">
        <v>3661</v>
      </c>
      <c r="B3">
        <v>14.87300014</v>
      </c>
      <c r="C3">
        <v>0.31486999999999998</v>
      </c>
      <c r="D3">
        <v>35.395000459999999</v>
      </c>
      <c r="E3">
        <v>0.25757000000000002</v>
      </c>
      <c r="F3">
        <v>37.627998349999999</v>
      </c>
      <c r="G3">
        <v>0.79979997999999997</v>
      </c>
      <c r="H3">
        <v>31.51199913</v>
      </c>
      <c r="J3" s="2">
        <f>TREND(Calibration!$A$2:$A$4,Calibration!$B$2:$B$4,C3)</f>
        <v>368.76845816219088</v>
      </c>
      <c r="K3" s="2">
        <f>TREND(Calibration!$A$2:$A$4,Calibration!$C$2:$C$4,E3)</f>
        <v>494.43577718004872</v>
      </c>
      <c r="L3" s="2">
        <f>TREND(Calibration!$A$2:$A$4,Calibration!$D$2:$D$4,G3)</f>
        <v>579.71552254716505</v>
      </c>
    </row>
    <row r="4" spans="1:12" x14ac:dyDescent="0.25">
      <c r="A4">
        <v>8643</v>
      </c>
      <c r="B4">
        <v>14.864000320000001</v>
      </c>
      <c r="C4">
        <v>0.31162000000000001</v>
      </c>
      <c r="D4">
        <v>35.384998320000001</v>
      </c>
      <c r="E4">
        <v>0.25768000000000002</v>
      </c>
      <c r="F4">
        <v>37.644001009999997</v>
      </c>
      <c r="G4">
        <v>0.80199999</v>
      </c>
      <c r="H4">
        <v>31.457000730000001</v>
      </c>
      <c r="J4" s="2">
        <f>TREND(Calibration!$A$2:$A$4,Calibration!$B$2:$B$4,C4)</f>
        <v>354.39531794784421</v>
      </c>
      <c r="K4" s="2">
        <f>TREND(Calibration!$A$2:$A$4,Calibration!$C$2:$C$4,E4)</f>
        <v>495.29450577014632</v>
      </c>
      <c r="L4" s="2">
        <f>TREND(Calibration!$A$2:$A$4,Calibration!$D$2:$D$4,G4)</f>
        <v>581.27463755498491</v>
      </c>
    </row>
    <row r="5" spans="1:12" x14ac:dyDescent="0.25">
      <c r="A5">
        <v>13651</v>
      </c>
      <c r="B5">
        <v>14.80799961</v>
      </c>
      <c r="C5">
        <v>0.31248999</v>
      </c>
      <c r="D5">
        <v>35.401000979999999</v>
      </c>
      <c r="E5">
        <v>0.25768000000000002</v>
      </c>
      <c r="F5">
        <v>37.568000789999999</v>
      </c>
      <c r="G5">
        <v>0.80030000000000001</v>
      </c>
      <c r="H5">
        <v>31.51799965</v>
      </c>
      <c r="J5" s="2">
        <f>TREND(Calibration!$A$2:$A$4,Calibration!$B$2:$B$4,C5)</f>
        <v>358.24285279556102</v>
      </c>
      <c r="K5" s="2">
        <f>TREND(Calibration!$A$2:$A$4,Calibration!$C$2:$C$4,E5)</f>
        <v>495.29450577014632</v>
      </c>
      <c r="L5" s="2">
        <f>TREND(Calibration!$A$2:$A$4,Calibration!$D$2:$D$4,G5)</f>
        <v>580.06987943018385</v>
      </c>
    </row>
    <row r="6" spans="1:12" x14ac:dyDescent="0.25">
      <c r="A6">
        <v>18644</v>
      </c>
      <c r="B6">
        <v>14.817999840000001</v>
      </c>
      <c r="C6">
        <v>0.31643999</v>
      </c>
      <c r="D6">
        <v>35.35400009</v>
      </c>
      <c r="E6">
        <v>0.25757000000000002</v>
      </c>
      <c r="F6">
        <v>37.640998840000002</v>
      </c>
      <c r="G6">
        <v>0.80739998999999996</v>
      </c>
      <c r="H6">
        <v>31.53100014</v>
      </c>
      <c r="J6" s="2">
        <f>TREND(Calibration!$A$2:$A$4,Calibration!$B$2:$B$4,C6)</f>
        <v>375.71174628684389</v>
      </c>
      <c r="K6" s="2">
        <f>TREND(Calibration!$A$2:$A$4,Calibration!$C$2:$C$4,E6)</f>
        <v>494.43577718004872</v>
      </c>
      <c r="L6" s="2">
        <f>TREND(Calibration!$A$2:$A$4,Calibration!$D$2:$D$4,G6)</f>
        <v>585.10153881553686</v>
      </c>
    </row>
    <row r="7" spans="1:12" x14ac:dyDescent="0.25">
      <c r="A7">
        <v>23645</v>
      </c>
      <c r="B7">
        <v>14.83100033</v>
      </c>
      <c r="C7">
        <v>0.31589001</v>
      </c>
      <c r="D7">
        <v>35.401000979999999</v>
      </c>
      <c r="E7">
        <v>0.25729998999999998</v>
      </c>
      <c r="F7">
        <v>37.622001650000001</v>
      </c>
      <c r="G7">
        <v>0.79549998</v>
      </c>
      <c r="H7">
        <v>31.437999730000001</v>
      </c>
      <c r="J7" s="2">
        <f>TREND(Calibration!$A$2:$A$4,Calibration!$B$2:$B$4,C7)</f>
        <v>373.27945716220188</v>
      </c>
      <c r="K7" s="2">
        <f>TREND(Calibration!$A$2:$A$4,Calibration!$C$2:$C$4,E7)</f>
        <v>492.32791075630098</v>
      </c>
      <c r="L7" s="2">
        <f>TREND(Calibration!$A$2:$A$4,Calibration!$D$2:$D$4,G7)</f>
        <v>576.66817524709586</v>
      </c>
    </row>
    <row r="8" spans="1:12" x14ac:dyDescent="0.25">
      <c r="A8">
        <v>28650</v>
      </c>
      <c r="B8">
        <v>14.87300014</v>
      </c>
      <c r="C8">
        <v>0.31389001</v>
      </c>
      <c r="D8">
        <v>35.388999939999998</v>
      </c>
      <c r="E8">
        <v>0.25729998999999998</v>
      </c>
      <c r="F8">
        <v>37.557998660000003</v>
      </c>
      <c r="G8">
        <v>0.79220003000000005</v>
      </c>
      <c r="H8">
        <v>31.4640007</v>
      </c>
      <c r="J8" s="2">
        <f>TREND(Calibration!$A$2:$A$4,Calibration!$B$2:$B$4,C8)</f>
        <v>364.43444779952711</v>
      </c>
      <c r="K8" s="2">
        <f>TREND(Calibration!$A$2:$A$4,Calibration!$C$2:$C$4,E8)</f>
        <v>492.32791075630098</v>
      </c>
      <c r="L8" s="2">
        <f>TREND(Calibration!$A$2:$A$4,Calibration!$D$2:$D$4,G8)</f>
        <v>574.32954879991837</v>
      </c>
    </row>
    <row r="9" spans="1:12" x14ac:dyDescent="0.25">
      <c r="A9">
        <v>33644</v>
      </c>
      <c r="B9">
        <v>14.977000240000001</v>
      </c>
      <c r="C9">
        <v>0.31302999999999997</v>
      </c>
      <c r="D9">
        <v>35.379001619999997</v>
      </c>
      <c r="E9">
        <v>0.25729998999999998</v>
      </c>
      <c r="F9">
        <v>37.627998349999999</v>
      </c>
      <c r="G9">
        <v>0.80299997000000001</v>
      </c>
      <c r="H9">
        <v>31.42200089</v>
      </c>
      <c r="J9" s="2">
        <f>TREND(Calibration!$A$2:$A$4,Calibration!$B$2:$B$4,C9)</f>
        <v>360.63104954852997</v>
      </c>
      <c r="K9" s="2">
        <f>TREND(Calibration!$A$2:$A$4,Calibration!$C$2:$C$4,E9)</f>
        <v>492.32791075630098</v>
      </c>
      <c r="L9" s="2">
        <f>TREND(Calibration!$A$2:$A$4,Calibration!$D$2:$D$4,G9)</f>
        <v>581.98330879989726</v>
      </c>
    </row>
    <row r="10" spans="1:12" x14ac:dyDescent="0.25">
      <c r="A10">
        <v>38644</v>
      </c>
      <c r="B10">
        <v>14.89299965</v>
      </c>
      <c r="C10">
        <v>0.31102999999999997</v>
      </c>
      <c r="D10">
        <v>35.384998320000001</v>
      </c>
      <c r="E10">
        <v>0.25740998999999998</v>
      </c>
      <c r="F10">
        <v>37.568000789999999</v>
      </c>
      <c r="G10">
        <v>0.79059999999999997</v>
      </c>
      <c r="H10">
        <v>31.424999239999998</v>
      </c>
      <c r="J10" s="2">
        <f>TREND(Calibration!$A$2:$A$4,Calibration!$B$2:$B$4,C10)</f>
        <v>351.78604018585497</v>
      </c>
      <c r="K10" s="2">
        <f>TREND(Calibration!$A$2:$A$4,Calibration!$C$2:$C$4,E10)</f>
        <v>493.18663934639835</v>
      </c>
      <c r="L10" s="2">
        <f>TREND(Calibration!$A$2:$A$4,Calibration!$D$2:$D$4,G10)</f>
        <v>573.19563086956259</v>
      </c>
    </row>
    <row r="11" spans="1:12" x14ac:dyDescent="0.25">
      <c r="A11">
        <v>43690</v>
      </c>
      <c r="B11">
        <v>14.92500019</v>
      </c>
      <c r="C11">
        <v>0.31448999</v>
      </c>
      <c r="D11">
        <v>35.35400009</v>
      </c>
      <c r="E11">
        <v>0.25729998999999998</v>
      </c>
      <c r="F11">
        <v>37.583999630000001</v>
      </c>
      <c r="G11">
        <v>0.79979997999999997</v>
      </c>
      <c r="H11">
        <v>31.496000290000001</v>
      </c>
      <c r="J11" s="2">
        <f>TREND(Calibration!$A$2:$A$4,Calibration!$B$2:$B$4,C11)</f>
        <v>367.08786215823579</v>
      </c>
      <c r="K11" s="2">
        <f>TREND(Calibration!$A$2:$A$4,Calibration!$C$2:$C$4,E11)</f>
        <v>492.32791075630098</v>
      </c>
      <c r="L11" s="2">
        <f>TREND(Calibration!$A$2:$A$4,Calibration!$D$2:$D$4,G11)</f>
        <v>579.71552254716505</v>
      </c>
    </row>
    <row r="12" spans="1:12" x14ac:dyDescent="0.25">
      <c r="A12">
        <v>48646</v>
      </c>
      <c r="B12">
        <v>14.83100033</v>
      </c>
      <c r="C12">
        <v>0.31854000999999998</v>
      </c>
      <c r="D12">
        <v>35.373001100000003</v>
      </c>
      <c r="E12">
        <v>0.25725000999999997</v>
      </c>
      <c r="F12">
        <v>37.583999630000001</v>
      </c>
      <c r="G12">
        <v>0.79869997999999998</v>
      </c>
      <c r="H12">
        <v>31.45100021</v>
      </c>
      <c r="J12" s="2">
        <f>TREND(Calibration!$A$2:$A$4,Calibration!$B$2:$B$4,C12)</f>
        <v>384.99909456774617</v>
      </c>
      <c r="K12" s="2">
        <f>TREND(Calibration!$A$2:$A$4,Calibration!$C$2:$C$4,E12)</f>
        <v>491.93773571145471</v>
      </c>
      <c r="L12" s="2">
        <f>TREND(Calibration!$A$2:$A$4,Calibration!$D$2:$D$4,G12)</f>
        <v>578.93596858668218</v>
      </c>
    </row>
    <row r="13" spans="1:12" x14ac:dyDescent="0.25">
      <c r="A13">
        <v>53655</v>
      </c>
      <c r="B13">
        <v>14.80200005</v>
      </c>
      <c r="C13">
        <v>0.31280999999999998</v>
      </c>
      <c r="D13">
        <v>35.373001100000003</v>
      </c>
      <c r="E13">
        <v>0.25735000000000002</v>
      </c>
      <c r="F13">
        <v>37.605998990000003</v>
      </c>
      <c r="G13">
        <v>0.80360001000000003</v>
      </c>
      <c r="H13">
        <v>31.489000319999999</v>
      </c>
      <c r="J13" s="2">
        <f>TREND(Calibration!$A$2:$A$4,Calibration!$B$2:$B$4,C13)</f>
        <v>359.6580985186356</v>
      </c>
      <c r="K13" s="2">
        <f>TREND(Calibration!$A$2:$A$4,Calibration!$C$2:$C$4,E13)</f>
        <v>492.71831999985375</v>
      </c>
      <c r="L13" s="2">
        <f>TREND(Calibration!$A$2:$A$4,Calibration!$D$2:$D$4,G13)</f>
        <v>582.40854839848646</v>
      </c>
    </row>
    <row r="14" spans="1:12" x14ac:dyDescent="0.25">
      <c r="A14">
        <v>58645</v>
      </c>
      <c r="B14">
        <v>14.727000240000001</v>
      </c>
      <c r="C14">
        <v>0.31032999999999999</v>
      </c>
      <c r="D14">
        <v>35.40499878</v>
      </c>
      <c r="E14">
        <v>0.25729998999999998</v>
      </c>
      <c r="F14">
        <v>37.57400131</v>
      </c>
      <c r="G14">
        <v>0.80360001000000003</v>
      </c>
      <c r="H14">
        <v>31.424999239999998</v>
      </c>
      <c r="J14" s="2">
        <f>TREND(Calibration!$A$2:$A$4,Calibration!$B$2:$B$4,C14)</f>
        <v>348.69028690891878</v>
      </c>
      <c r="K14" s="2">
        <f>TREND(Calibration!$A$2:$A$4,Calibration!$C$2:$C$4,E14)</f>
        <v>492.32791075630098</v>
      </c>
      <c r="L14" s="2">
        <f>TREND(Calibration!$A$2:$A$4,Calibration!$D$2:$D$4,G14)</f>
        <v>582.40854839848646</v>
      </c>
    </row>
    <row r="15" spans="1:12" x14ac:dyDescent="0.25">
      <c r="A15">
        <v>63686</v>
      </c>
      <c r="B15">
        <v>14.69499969</v>
      </c>
      <c r="C15">
        <v>0.31206</v>
      </c>
      <c r="D15">
        <v>35.379001619999997</v>
      </c>
      <c r="E15">
        <v>0.25729998999999998</v>
      </c>
      <c r="F15">
        <v>37.625</v>
      </c>
      <c r="G15">
        <v>0.81760001000000004</v>
      </c>
      <c r="H15">
        <v>31.415000920000001</v>
      </c>
      <c r="J15" s="2">
        <f>TREND(Calibration!$A$2:$A$4,Calibration!$B$2:$B$4,C15)</f>
        <v>356.34122000763273</v>
      </c>
      <c r="K15" s="2">
        <f>TREND(Calibration!$A$2:$A$4,Calibration!$C$2:$C$4,E15)</f>
        <v>492.32791075630098</v>
      </c>
      <c r="L15" s="2">
        <f>TREND(Calibration!$A$2:$A$4,Calibration!$D$2:$D$4,G15)</f>
        <v>592.33014425917679</v>
      </c>
    </row>
    <row r="16" spans="1:12" x14ac:dyDescent="0.25">
      <c r="A16">
        <v>68646</v>
      </c>
      <c r="B16">
        <v>14.65600014</v>
      </c>
      <c r="C16">
        <v>0.31032999999999999</v>
      </c>
      <c r="D16">
        <v>35.40499878</v>
      </c>
      <c r="E16">
        <v>0.25735000000000002</v>
      </c>
      <c r="F16">
        <v>37.555000309999997</v>
      </c>
      <c r="G16">
        <v>0.80299997000000001</v>
      </c>
      <c r="H16">
        <v>31.431999210000001</v>
      </c>
      <c r="J16" s="2">
        <f>TREND(Calibration!$A$2:$A$4,Calibration!$B$2:$B$4,C16)</f>
        <v>348.69028690891878</v>
      </c>
      <c r="K16" s="2">
        <f>TREND(Calibration!$A$2:$A$4,Calibration!$C$2:$C$4,E16)</f>
        <v>492.71831999985375</v>
      </c>
      <c r="L16" s="2">
        <f>TREND(Calibration!$A$2:$A$4,Calibration!$D$2:$D$4,G16)</f>
        <v>581.98330879989726</v>
      </c>
    </row>
    <row r="17" spans="1:12" x14ac:dyDescent="0.25">
      <c r="A17">
        <v>73646</v>
      </c>
      <c r="B17">
        <v>14.711000439999999</v>
      </c>
      <c r="C17">
        <v>0.31259998999999999</v>
      </c>
      <c r="D17">
        <v>35.395000459999999</v>
      </c>
      <c r="E17">
        <v>0.25729998999999998</v>
      </c>
      <c r="F17">
        <v>37.605998990000003</v>
      </c>
      <c r="G17">
        <v>0.80629998000000003</v>
      </c>
      <c r="H17">
        <v>31.492000579999999</v>
      </c>
      <c r="J17" s="2">
        <f>TREND(Calibration!$A$2:$A$4,Calibration!$B$2:$B$4,C17)</f>
        <v>358.72932831050798</v>
      </c>
      <c r="K17" s="2">
        <f>TREND(Calibration!$A$2:$A$4,Calibration!$C$2:$C$4,E17)</f>
        <v>492.32791075630098</v>
      </c>
      <c r="L17" s="2">
        <f>TREND(Calibration!$A$2:$A$4,Calibration!$D$2:$D$4,G17)</f>
        <v>584.32197776819987</v>
      </c>
    </row>
    <row r="18" spans="1:12" x14ac:dyDescent="0.25">
      <c r="A18">
        <v>78645</v>
      </c>
      <c r="B18">
        <v>14.72099972</v>
      </c>
      <c r="C18">
        <v>0.31352001000000002</v>
      </c>
      <c r="D18">
        <v>35.408000950000002</v>
      </c>
      <c r="E18">
        <v>0.25729998999999998</v>
      </c>
      <c r="F18">
        <v>37.583999630000001</v>
      </c>
      <c r="G18">
        <v>0.80030000000000001</v>
      </c>
      <c r="H18">
        <v>31.440999980000001</v>
      </c>
      <c r="J18" s="2">
        <f>TREND(Calibration!$A$2:$A$4,Calibration!$B$2:$B$4,C18)</f>
        <v>362.79812106743225</v>
      </c>
      <c r="K18" s="2">
        <f>TREND(Calibration!$A$2:$A$4,Calibration!$C$2:$C$4,E18)</f>
        <v>492.32791075630098</v>
      </c>
      <c r="L18" s="2">
        <f>TREND(Calibration!$A$2:$A$4,Calibration!$D$2:$D$4,G18)</f>
        <v>580.06987943018385</v>
      </c>
    </row>
    <row r="19" spans="1:12" x14ac:dyDescent="0.25">
      <c r="A19">
        <v>83646</v>
      </c>
      <c r="B19">
        <v>14.821000099999999</v>
      </c>
      <c r="C19">
        <v>0.31417</v>
      </c>
      <c r="D19">
        <v>35.369998930000001</v>
      </c>
      <c r="E19">
        <v>0.25762001000000001</v>
      </c>
      <c r="F19">
        <v>37.622001650000001</v>
      </c>
      <c r="G19">
        <v>0.81379997999999998</v>
      </c>
      <c r="H19">
        <v>31.479999540000001</v>
      </c>
      <c r="J19" s="2">
        <f>TREND(Calibration!$A$2:$A$4,Calibration!$B$2:$B$4,C19)</f>
        <v>365.67270488525469</v>
      </c>
      <c r="K19" s="2">
        <f>TREND(Calibration!$A$2:$A$4,Calibration!$C$2:$C$4,E19)</f>
        <v>494.82618642360126</v>
      </c>
      <c r="L19" s="2">
        <f>TREND(Calibration!$A$2:$A$4,Calibration!$D$2:$D$4,G19)</f>
        <v>589.63711840785538</v>
      </c>
    </row>
    <row r="20" spans="1:12" x14ac:dyDescent="0.25">
      <c r="A20">
        <v>88646</v>
      </c>
      <c r="B20">
        <v>14.85999966</v>
      </c>
      <c r="C20">
        <v>0.31071000999999998</v>
      </c>
      <c r="D20">
        <v>35.347000119999997</v>
      </c>
      <c r="E20">
        <v>0.25729998999999998</v>
      </c>
      <c r="F20">
        <v>37.638000490000003</v>
      </c>
      <c r="G20">
        <v>0.81220000999999997</v>
      </c>
      <c r="H20">
        <v>31.434999470000001</v>
      </c>
      <c r="J20" s="2">
        <f>TREND(Calibration!$A$2:$A$4,Calibration!$B$2:$B$4,C20)</f>
        <v>350.37088291287387</v>
      </c>
      <c r="K20" s="2">
        <f>TREND(Calibration!$A$2:$A$4,Calibration!$C$2:$C$4,E20)</f>
        <v>492.32791075630098</v>
      </c>
      <c r="L20" s="2">
        <f>TREND(Calibration!$A$2:$A$4,Calibration!$D$2:$D$4,G20)</f>
        <v>588.50324299862473</v>
      </c>
    </row>
    <row r="21" spans="1:12" x14ac:dyDescent="0.25">
      <c r="A21">
        <v>93646</v>
      </c>
      <c r="B21">
        <v>14.91899967</v>
      </c>
      <c r="C21">
        <v>0.31102999999999997</v>
      </c>
      <c r="D21">
        <v>35.375999450000002</v>
      </c>
      <c r="E21">
        <v>0.25735000000000002</v>
      </c>
      <c r="F21">
        <v>37.603000639999998</v>
      </c>
      <c r="G21">
        <v>0.81870001999999997</v>
      </c>
      <c r="H21">
        <v>31.482999800000002</v>
      </c>
      <c r="J21" s="2">
        <f>TREND(Calibration!$A$2:$A$4,Calibration!$B$2:$B$4,C21)</f>
        <v>351.78604018585497</v>
      </c>
      <c r="K21" s="2">
        <f>TREND(Calibration!$A$2:$A$4,Calibration!$C$2:$C$4,E21)</f>
        <v>492.71831999985375</v>
      </c>
      <c r="L21" s="2">
        <f>TREND(Calibration!$A$2:$A$4,Calibration!$D$2:$D$4,G21)</f>
        <v>593.10970530651377</v>
      </c>
    </row>
    <row r="22" spans="1:12" x14ac:dyDescent="0.25">
      <c r="A22">
        <v>98646</v>
      </c>
      <c r="B22">
        <v>14.869999890000001</v>
      </c>
      <c r="C22">
        <v>0.31529998999999997</v>
      </c>
      <c r="D22">
        <v>35.408000950000002</v>
      </c>
      <c r="E22">
        <v>0.25729998999999998</v>
      </c>
      <c r="F22">
        <v>37.609001159999998</v>
      </c>
      <c r="G22">
        <v>0.80680001000000001</v>
      </c>
      <c r="H22">
        <v>31.41200066</v>
      </c>
      <c r="J22" s="2">
        <f>TREND(Calibration!$A$2:$A$4,Calibration!$B$2:$B$4,C22)</f>
        <v>370.67009095011917</v>
      </c>
      <c r="K22" s="2">
        <f>TREND(Calibration!$A$2:$A$4,Calibration!$C$2:$C$4,E22)</f>
        <v>492.32791075630098</v>
      </c>
      <c r="L22" s="2">
        <f>TREND(Calibration!$A$2:$A$4,Calibration!$D$2:$D$4,G22)</f>
        <v>584.67634173807278</v>
      </c>
    </row>
    <row r="23" spans="1:12" x14ac:dyDescent="0.25">
      <c r="A23">
        <v>103662</v>
      </c>
      <c r="B23">
        <v>14.81499958</v>
      </c>
      <c r="C23">
        <v>0.31264999999999998</v>
      </c>
      <c r="D23">
        <v>35.408000950000002</v>
      </c>
      <c r="E23">
        <v>0.25735000000000002</v>
      </c>
      <c r="F23">
        <v>37.590000150000002</v>
      </c>
      <c r="G23">
        <v>0.81220000999999997</v>
      </c>
      <c r="H23">
        <v>31.38699913</v>
      </c>
      <c r="J23" s="2">
        <f>TREND(Calibration!$A$2:$A$4,Calibration!$B$2:$B$4,C23)</f>
        <v>358.95049776962173</v>
      </c>
      <c r="K23" s="2">
        <f>TREND(Calibration!$A$2:$A$4,Calibration!$C$2:$C$4,E23)</f>
        <v>492.71831999985375</v>
      </c>
      <c r="L23" s="2">
        <f>TREND(Calibration!$A$2:$A$4,Calibration!$D$2:$D$4,G23)</f>
        <v>588.50324299862473</v>
      </c>
    </row>
    <row r="24" spans="1:12" x14ac:dyDescent="0.25">
      <c r="A24">
        <v>108647</v>
      </c>
      <c r="B24">
        <v>14.786999700000001</v>
      </c>
      <c r="C24">
        <v>0.31411001</v>
      </c>
      <c r="D24">
        <v>35.405998230000002</v>
      </c>
      <c r="E24">
        <v>0.25735000000000002</v>
      </c>
      <c r="F24">
        <v>37.57400131</v>
      </c>
      <c r="G24">
        <v>0.80900002000000004</v>
      </c>
      <c r="H24">
        <v>31.393999099999998</v>
      </c>
      <c r="J24" s="2">
        <f>TREND(Calibration!$A$2:$A$4,Calibration!$B$2:$B$4,C24)</f>
        <v>365.40739882942125</v>
      </c>
      <c r="K24" s="2">
        <f>TREND(Calibration!$A$2:$A$4,Calibration!$C$2:$C$4,E24)</f>
        <v>492.71831999985375</v>
      </c>
      <c r="L24" s="2">
        <f>TREND(Calibration!$A$2:$A$4,Calibration!$D$2:$D$4,G24)</f>
        <v>586.23545674589263</v>
      </c>
    </row>
    <row r="25" spans="1:12" x14ac:dyDescent="0.25">
      <c r="A25">
        <v>113646</v>
      </c>
      <c r="B25">
        <v>14.77900028</v>
      </c>
      <c r="C25">
        <v>0.31341001000000002</v>
      </c>
      <c r="D25">
        <v>35.395000459999999</v>
      </c>
      <c r="E25">
        <v>0.25729998999999998</v>
      </c>
      <c r="F25">
        <v>37.551998140000002</v>
      </c>
      <c r="G25">
        <v>0.80250001000000004</v>
      </c>
      <c r="H25">
        <v>31.38699913</v>
      </c>
      <c r="J25" s="2">
        <f>TREND(Calibration!$A$2:$A$4,Calibration!$B$2:$B$4,C25)</f>
        <v>362.31164555248506</v>
      </c>
      <c r="K25" s="2">
        <f>TREND(Calibration!$A$2:$A$4,Calibration!$C$2:$C$4,E25)</f>
        <v>492.32791075630098</v>
      </c>
      <c r="L25" s="2">
        <f>TREND(Calibration!$A$2:$A$4,Calibration!$D$2:$D$4,G25)</f>
        <v>581.62899443800359</v>
      </c>
    </row>
    <row r="26" spans="1:12" x14ac:dyDescent="0.25">
      <c r="A26">
        <v>118646</v>
      </c>
      <c r="B26">
        <v>14.73400021</v>
      </c>
      <c r="C26">
        <v>0.31341001000000002</v>
      </c>
      <c r="D26">
        <v>35.391998289999997</v>
      </c>
      <c r="E26">
        <v>0.25746000000000002</v>
      </c>
      <c r="F26">
        <v>37.570999149999999</v>
      </c>
      <c r="G26">
        <v>0.80360001000000003</v>
      </c>
      <c r="H26">
        <v>31.444000240000001</v>
      </c>
      <c r="J26" s="2">
        <f>TREND(Calibration!$A$2:$A$4,Calibration!$B$2:$B$4,C26)</f>
        <v>362.31164555248506</v>
      </c>
      <c r="K26" s="2">
        <f>TREND(Calibration!$A$2:$A$4,Calibration!$C$2:$C$4,E26)</f>
        <v>493.57704858995135</v>
      </c>
      <c r="L26" s="2">
        <f>TREND(Calibration!$A$2:$A$4,Calibration!$D$2:$D$4,G26)</f>
        <v>582.40854839848646</v>
      </c>
    </row>
    <row r="27" spans="1:12" x14ac:dyDescent="0.25">
      <c r="A27">
        <v>123646</v>
      </c>
      <c r="B27">
        <v>14.75599957</v>
      </c>
      <c r="C27">
        <v>0.31108001000000002</v>
      </c>
      <c r="D27">
        <v>35.391998289999997</v>
      </c>
      <c r="E27">
        <v>0.25735000000000002</v>
      </c>
      <c r="F27">
        <v>37.603000639999998</v>
      </c>
      <c r="G27">
        <v>0.81010002000000003</v>
      </c>
      <c r="H27">
        <v>31.475999829999999</v>
      </c>
      <c r="J27" s="2">
        <f>TREND(Calibration!$A$2:$A$4,Calibration!$B$2:$B$4,C27)</f>
        <v>352.00720964496873</v>
      </c>
      <c r="K27" s="2">
        <f>TREND(Calibration!$A$2:$A$4,Calibration!$C$2:$C$4,E27)</f>
        <v>492.71831999985375</v>
      </c>
      <c r="L27" s="2">
        <f>TREND(Calibration!$A$2:$A$4,Calibration!$D$2:$D$4,G27)</f>
        <v>587.01501070637539</v>
      </c>
    </row>
    <row r="28" spans="1:12" x14ac:dyDescent="0.25">
      <c r="A28">
        <v>128646</v>
      </c>
      <c r="B28">
        <v>14.786000250000001</v>
      </c>
      <c r="C28">
        <v>0.31264999999999998</v>
      </c>
      <c r="D28">
        <v>35.388999939999998</v>
      </c>
      <c r="E28">
        <v>0.25735000000000002</v>
      </c>
      <c r="F28">
        <v>37.596000670000002</v>
      </c>
      <c r="G28">
        <v>0.81010002000000003</v>
      </c>
      <c r="H28">
        <v>31.52099991</v>
      </c>
      <c r="J28" s="2">
        <f>TREND(Calibration!$A$2:$A$4,Calibration!$B$2:$B$4,C28)</f>
        <v>358.95049776962173</v>
      </c>
      <c r="K28" s="2">
        <f>TREND(Calibration!$A$2:$A$4,Calibration!$C$2:$C$4,E28)</f>
        <v>492.71831999985375</v>
      </c>
      <c r="L28" s="2">
        <f>TREND(Calibration!$A$2:$A$4,Calibration!$D$2:$D$4,G28)</f>
        <v>587.01501070637539</v>
      </c>
    </row>
    <row r="29" spans="1:12" x14ac:dyDescent="0.25">
      <c r="A29">
        <v>133654</v>
      </c>
      <c r="B29">
        <v>14.772999759999999</v>
      </c>
      <c r="C29">
        <v>0.31167999000000002</v>
      </c>
      <c r="D29">
        <v>35.388999939999998</v>
      </c>
      <c r="E29">
        <v>0.25735000000000002</v>
      </c>
      <c r="F29">
        <v>37.627998349999999</v>
      </c>
      <c r="G29">
        <v>0.80629998000000003</v>
      </c>
      <c r="H29">
        <v>31.419000629999999</v>
      </c>
      <c r="J29" s="2">
        <f>TREND(Calibration!$A$2:$A$4,Calibration!$B$2:$B$4,C29)</f>
        <v>354.66062400367764</v>
      </c>
      <c r="K29" s="2">
        <f>TREND(Calibration!$A$2:$A$4,Calibration!$C$2:$C$4,E29)</f>
        <v>492.71831999985375</v>
      </c>
      <c r="L29" s="2">
        <f>TREND(Calibration!$A$2:$A$4,Calibration!$D$2:$D$4,G29)</f>
        <v>584.32197776819987</v>
      </c>
    </row>
    <row r="30" spans="1:12" x14ac:dyDescent="0.25">
      <c r="A30">
        <v>138646</v>
      </c>
      <c r="B30">
        <v>14.72099972</v>
      </c>
      <c r="C30">
        <v>0.31253998999999999</v>
      </c>
      <c r="D30">
        <v>35.408000950000002</v>
      </c>
      <c r="E30">
        <v>0.25729998999999998</v>
      </c>
      <c r="F30">
        <v>37.583999630000001</v>
      </c>
      <c r="G30">
        <v>0.79930000999999995</v>
      </c>
      <c r="H30">
        <v>31.39299965</v>
      </c>
      <c r="J30" s="2">
        <f>TREND(Calibration!$A$2:$A$4,Calibration!$B$2:$B$4,C30)</f>
        <v>358.4639780296277</v>
      </c>
      <c r="K30" s="2">
        <f>TREND(Calibration!$A$2:$A$4,Calibration!$C$2:$C$4,E30)</f>
        <v>492.32791075630098</v>
      </c>
      <c r="L30" s="2">
        <f>TREND(Calibration!$A$2:$A$4,Calibration!$D$2:$D$4,G30)</f>
        <v>579.36120109841715</v>
      </c>
    </row>
    <row r="31" spans="1:12" x14ac:dyDescent="0.25">
      <c r="A31">
        <v>143646</v>
      </c>
      <c r="B31">
        <v>14.75</v>
      </c>
      <c r="C31">
        <v>0.31325001000000002</v>
      </c>
      <c r="D31">
        <v>35.373001100000003</v>
      </c>
      <c r="E31">
        <v>0.25729998999999998</v>
      </c>
      <c r="F31">
        <v>37.603000639999998</v>
      </c>
      <c r="G31">
        <v>0.80900002000000004</v>
      </c>
      <c r="H31">
        <v>31.475999829999999</v>
      </c>
      <c r="J31" s="2">
        <f>TREND(Calibration!$A$2:$A$4,Calibration!$B$2:$B$4,C31)</f>
        <v>361.6040448034712</v>
      </c>
      <c r="K31" s="2">
        <f>TREND(Calibration!$A$2:$A$4,Calibration!$C$2:$C$4,E31)</f>
        <v>492.32791075630098</v>
      </c>
      <c r="L31" s="2">
        <f>TREND(Calibration!$A$2:$A$4,Calibration!$D$2:$D$4,G31)</f>
        <v>586.23545674589263</v>
      </c>
    </row>
    <row r="32" spans="1:12" x14ac:dyDescent="0.25">
      <c r="A32">
        <v>148646</v>
      </c>
      <c r="B32">
        <v>14.68500042</v>
      </c>
      <c r="C32">
        <v>0.31130001000000002</v>
      </c>
      <c r="D32">
        <v>35.354999540000001</v>
      </c>
      <c r="E32">
        <v>0.25735000000000002</v>
      </c>
      <c r="F32">
        <v>37.602001190000003</v>
      </c>
      <c r="G32">
        <v>0.81169999000000004</v>
      </c>
      <c r="H32">
        <v>31.461000439999999</v>
      </c>
      <c r="J32" s="2">
        <f>TREND(Calibration!$A$2:$A$4,Calibration!$B$2:$B$4,C32)</f>
        <v>352.9801606748631</v>
      </c>
      <c r="K32" s="2">
        <f>TREND(Calibration!$A$2:$A$4,Calibration!$C$2:$C$4,E32)</f>
        <v>492.71831999985375</v>
      </c>
      <c r="L32" s="2">
        <f>TREND(Calibration!$A$2:$A$4,Calibration!$D$2:$D$4,G32)</f>
        <v>588.14888611560605</v>
      </c>
    </row>
    <row r="33" spans="1:12" x14ac:dyDescent="0.25">
      <c r="A33">
        <v>153646</v>
      </c>
      <c r="B33">
        <v>14.62100029</v>
      </c>
      <c r="C33">
        <v>0.31664999999999999</v>
      </c>
      <c r="D33">
        <v>35.387001040000001</v>
      </c>
      <c r="E33">
        <v>0.25725000999999997</v>
      </c>
      <c r="F33">
        <v>37.618000029999997</v>
      </c>
      <c r="G33">
        <v>0.80949998000000001</v>
      </c>
      <c r="H33">
        <v>31.45100021</v>
      </c>
      <c r="J33" s="2">
        <f>TREND(Calibration!$A$2:$A$4,Calibration!$B$2:$B$4,C33)</f>
        <v>376.64051649497151</v>
      </c>
      <c r="K33" s="2">
        <f>TREND(Calibration!$A$2:$A$4,Calibration!$C$2:$C$4,E33)</f>
        <v>491.93773571145471</v>
      </c>
      <c r="L33" s="2">
        <f>TREND(Calibration!$A$2:$A$4,Calibration!$D$2:$D$4,G33)</f>
        <v>586.58977110778619</v>
      </c>
    </row>
    <row r="34" spans="1:12" x14ac:dyDescent="0.25">
      <c r="A34">
        <v>158708</v>
      </c>
      <c r="B34">
        <v>14.60700035</v>
      </c>
      <c r="C34">
        <v>0.31643999</v>
      </c>
      <c r="D34">
        <v>35.397998809999997</v>
      </c>
      <c r="E34">
        <v>0.25729998999999998</v>
      </c>
      <c r="F34">
        <v>37.546001429999997</v>
      </c>
      <c r="G34">
        <v>0.79280001</v>
      </c>
      <c r="H34">
        <v>31.457000730000001</v>
      </c>
      <c r="J34" s="2">
        <f>TREND(Calibration!$A$2:$A$4,Calibration!$B$2:$B$4,C34)</f>
        <v>375.71174628684389</v>
      </c>
      <c r="K34" s="2">
        <f>TREND(Calibration!$A$2:$A$4,Calibration!$C$2:$C$4,E34)</f>
        <v>492.32791075630098</v>
      </c>
      <c r="L34" s="2">
        <f>TREND(Calibration!$A$2:$A$4,Calibration!$D$2:$D$4,G34)</f>
        <v>574.75474587738245</v>
      </c>
    </row>
    <row r="35" spans="1:12" x14ac:dyDescent="0.25">
      <c r="A35">
        <v>163647</v>
      </c>
      <c r="B35">
        <v>14.62800026</v>
      </c>
      <c r="C35">
        <v>0.30935001000000001</v>
      </c>
      <c r="D35">
        <v>35.348999020000001</v>
      </c>
      <c r="E35">
        <v>0.25735000000000002</v>
      </c>
      <c r="F35">
        <v>37.602001190000003</v>
      </c>
      <c r="G35">
        <v>0.80250001000000004</v>
      </c>
      <c r="H35">
        <v>31.489999770000001</v>
      </c>
      <c r="J35" s="2">
        <f>TREND(Calibration!$A$2:$A$4,Calibration!$B$2:$B$4,C35)</f>
        <v>344.356276546255</v>
      </c>
      <c r="K35" s="2">
        <f>TREND(Calibration!$A$2:$A$4,Calibration!$C$2:$C$4,E35)</f>
        <v>492.71831999985375</v>
      </c>
      <c r="L35" s="2">
        <f>TREND(Calibration!$A$2:$A$4,Calibration!$D$2:$D$4,G35)</f>
        <v>581.62899443800359</v>
      </c>
    </row>
    <row r="36" spans="1:12" x14ac:dyDescent="0.25">
      <c r="A36">
        <v>168646</v>
      </c>
      <c r="B36">
        <v>14.647000309999999</v>
      </c>
      <c r="C36">
        <v>0.30757001</v>
      </c>
      <c r="D36">
        <v>35.380001069999999</v>
      </c>
      <c r="E36">
        <v>0.25729998999999998</v>
      </c>
      <c r="F36">
        <v>37.620998380000003</v>
      </c>
      <c r="G36">
        <v>0.81059998</v>
      </c>
      <c r="H36">
        <v>31.44799995</v>
      </c>
      <c r="J36" s="2">
        <f>TREND(Calibration!$A$2:$A$4,Calibration!$B$2:$B$4,C36)</f>
        <v>336.48421821347415</v>
      </c>
      <c r="K36" s="2">
        <f>TREND(Calibration!$A$2:$A$4,Calibration!$C$2:$C$4,E36)</f>
        <v>492.32791075630098</v>
      </c>
      <c r="L36" s="2">
        <f>TREND(Calibration!$A$2:$A$4,Calibration!$D$2:$D$4,G36)</f>
        <v>587.36932506826906</v>
      </c>
    </row>
    <row r="37" spans="1:12" x14ac:dyDescent="0.25">
      <c r="A37">
        <v>173646</v>
      </c>
      <c r="B37">
        <v>14.66899967</v>
      </c>
      <c r="C37">
        <v>0.30908000000000002</v>
      </c>
      <c r="D37">
        <v>35.405998230000002</v>
      </c>
      <c r="E37">
        <v>0.25735000000000002</v>
      </c>
      <c r="F37">
        <v>37.561000819999997</v>
      </c>
      <c r="G37">
        <v>0.79710000999999997</v>
      </c>
      <c r="H37">
        <v>31.406999590000002</v>
      </c>
      <c r="J37" s="2">
        <f>TREND(Calibration!$A$2:$A$4,Calibration!$B$2:$B$4,C37)</f>
        <v>343.1621560572471</v>
      </c>
      <c r="K37" s="2">
        <f>TREND(Calibration!$A$2:$A$4,Calibration!$C$2:$C$4,E37)</f>
        <v>492.71831999985375</v>
      </c>
      <c r="L37" s="2">
        <f>TREND(Calibration!$A$2:$A$4,Calibration!$D$2:$D$4,G37)</f>
        <v>577.80209317745164</v>
      </c>
    </row>
    <row r="38" spans="1:12" x14ac:dyDescent="0.25">
      <c r="A38">
        <v>178646</v>
      </c>
      <c r="B38">
        <v>14.817999840000001</v>
      </c>
      <c r="C38">
        <v>0.31032999999999999</v>
      </c>
      <c r="D38">
        <v>35.363998410000001</v>
      </c>
      <c r="E38">
        <v>0.25729998999999998</v>
      </c>
      <c r="F38">
        <v>37.5929985</v>
      </c>
      <c r="G38">
        <v>0.80629998000000003</v>
      </c>
      <c r="H38">
        <v>31.493000030000001</v>
      </c>
      <c r="J38" s="2">
        <f>TREND(Calibration!$A$2:$A$4,Calibration!$B$2:$B$4,C38)</f>
        <v>348.69028690891878</v>
      </c>
      <c r="K38" s="2">
        <f>TREND(Calibration!$A$2:$A$4,Calibration!$C$2:$C$4,E38)</f>
        <v>492.32791075630098</v>
      </c>
      <c r="L38" s="2">
        <f>TREND(Calibration!$A$2:$A$4,Calibration!$D$2:$D$4,G38)</f>
        <v>584.32197776819987</v>
      </c>
    </row>
    <row r="39" spans="1:12" x14ac:dyDescent="0.25">
      <c r="A39">
        <v>183656</v>
      </c>
      <c r="B39">
        <v>14.916000370000001</v>
      </c>
      <c r="C39">
        <v>0.31134999000000002</v>
      </c>
      <c r="D39">
        <v>35.374000549999998</v>
      </c>
      <c r="E39">
        <v>0.25725000999999997</v>
      </c>
      <c r="F39">
        <v>37.602001190000003</v>
      </c>
      <c r="G39">
        <v>0.80569999999999997</v>
      </c>
      <c r="H39">
        <v>31.50300026</v>
      </c>
      <c r="J39" s="2">
        <f>TREND(Calibration!$A$2:$A$4,Calibration!$B$2:$B$4,C39)</f>
        <v>353.2011974588363</v>
      </c>
      <c r="K39" s="2">
        <f>TREND(Calibration!$A$2:$A$4,Calibration!$C$2:$C$4,E39)</f>
        <v>491.93773571145471</v>
      </c>
      <c r="L39" s="2">
        <f>TREND(Calibration!$A$2:$A$4,Calibration!$D$2:$D$4,G39)</f>
        <v>583.8967806907358</v>
      </c>
    </row>
    <row r="40" spans="1:12" x14ac:dyDescent="0.25">
      <c r="A40">
        <v>188646</v>
      </c>
      <c r="B40">
        <v>14.911000250000001</v>
      </c>
      <c r="C40">
        <v>0.31130001000000002</v>
      </c>
      <c r="D40">
        <v>35.409000399999996</v>
      </c>
      <c r="E40">
        <v>0.25735000000000002</v>
      </c>
      <c r="F40">
        <v>37.576999659999998</v>
      </c>
      <c r="G40">
        <v>0.79490000000000005</v>
      </c>
      <c r="H40">
        <v>31.45100021</v>
      </c>
      <c r="J40" s="2">
        <f>TREND(Calibration!$A$2:$A$4,Calibration!$B$2:$B$4,C40)</f>
        <v>352.9801606748631</v>
      </c>
      <c r="K40" s="2">
        <f>TREND(Calibration!$A$2:$A$4,Calibration!$C$2:$C$4,E40)</f>
        <v>492.71831999985375</v>
      </c>
      <c r="L40" s="2">
        <f>TREND(Calibration!$A$2:$A$4,Calibration!$D$2:$D$4,G40)</f>
        <v>576.24297816963178</v>
      </c>
    </row>
    <row r="41" spans="1:12" x14ac:dyDescent="0.25">
      <c r="A41">
        <v>193646</v>
      </c>
      <c r="B41">
        <v>14.928999900000001</v>
      </c>
      <c r="C41">
        <v>0.31664999999999999</v>
      </c>
      <c r="D41">
        <v>35.387001040000001</v>
      </c>
      <c r="E41">
        <v>0.25725000999999997</v>
      </c>
      <c r="F41">
        <v>37.569999690000003</v>
      </c>
      <c r="G41">
        <v>0.79979997999999997</v>
      </c>
      <c r="H41">
        <v>31.5</v>
      </c>
      <c r="J41" s="2">
        <f>TREND(Calibration!$A$2:$A$4,Calibration!$B$2:$B$4,C41)</f>
        <v>376.64051649497151</v>
      </c>
      <c r="K41" s="2">
        <f>TREND(Calibration!$A$2:$A$4,Calibration!$C$2:$C$4,E41)</f>
        <v>491.93773571145471</v>
      </c>
      <c r="L41" s="2">
        <f>TREND(Calibration!$A$2:$A$4,Calibration!$D$2:$D$4,G41)</f>
        <v>579.71552254716505</v>
      </c>
    </row>
    <row r="42" spans="1:12" x14ac:dyDescent="0.25">
      <c r="A42">
        <v>198655</v>
      </c>
      <c r="B42">
        <v>14.88700008</v>
      </c>
      <c r="C42">
        <v>0.31540998999999997</v>
      </c>
      <c r="D42">
        <v>35.372001650000001</v>
      </c>
      <c r="E42">
        <v>0.25740998999999998</v>
      </c>
      <c r="F42">
        <v>37.611000060000002</v>
      </c>
      <c r="G42">
        <v>0.79930000999999995</v>
      </c>
      <c r="H42">
        <v>31.4109993</v>
      </c>
      <c r="J42" s="2">
        <f>TREND(Calibration!$A$2:$A$4,Calibration!$B$2:$B$4,C42)</f>
        <v>371.15656646506613</v>
      </c>
      <c r="K42" s="2">
        <f>TREND(Calibration!$A$2:$A$4,Calibration!$C$2:$C$4,E42)</f>
        <v>493.18663934639835</v>
      </c>
      <c r="L42" s="2">
        <f>TREND(Calibration!$A$2:$A$4,Calibration!$D$2:$D$4,G42)</f>
        <v>579.36120109841715</v>
      </c>
    </row>
    <row r="43" spans="1:12" x14ac:dyDescent="0.25">
      <c r="A43">
        <v>203646</v>
      </c>
      <c r="B43">
        <v>14.86699963</v>
      </c>
      <c r="C43">
        <v>0.31788999000000001</v>
      </c>
      <c r="D43">
        <v>35.375999450000002</v>
      </c>
      <c r="E43">
        <v>0.25729998999999998</v>
      </c>
      <c r="F43">
        <v>37.584999080000003</v>
      </c>
      <c r="G43">
        <v>0.80739998999999996</v>
      </c>
      <c r="H43">
        <v>31.48800087</v>
      </c>
      <c r="J43" s="2">
        <f>TREND(Calibration!$A$2:$A$4,Calibration!$B$2:$B$4,C43)</f>
        <v>382.12437807478341</v>
      </c>
      <c r="K43" s="2">
        <f>TREND(Calibration!$A$2:$A$4,Calibration!$C$2:$C$4,E43)</f>
        <v>492.32791075630098</v>
      </c>
      <c r="L43" s="2">
        <f>TREND(Calibration!$A$2:$A$4,Calibration!$D$2:$D$4,G43)</f>
        <v>585.10153881553686</v>
      </c>
    </row>
    <row r="44" spans="1:12" x14ac:dyDescent="0.25">
      <c r="A44">
        <v>208646</v>
      </c>
      <c r="B44">
        <v>14.847000120000001</v>
      </c>
      <c r="C44">
        <v>0.31352001000000002</v>
      </c>
      <c r="D44">
        <v>35.359001159999998</v>
      </c>
      <c r="E44">
        <v>0.25729998999999998</v>
      </c>
      <c r="F44">
        <v>37.604999540000001</v>
      </c>
      <c r="G44">
        <v>0.80790001</v>
      </c>
      <c r="H44">
        <v>31.48399925</v>
      </c>
      <c r="J44" s="2">
        <f>TREND(Calibration!$A$2:$A$4,Calibration!$B$2:$B$4,C44)</f>
        <v>362.79812106743225</v>
      </c>
      <c r="K44" s="2">
        <f>TREND(Calibration!$A$2:$A$4,Calibration!$C$2:$C$4,E44)</f>
        <v>492.32791075630098</v>
      </c>
      <c r="L44" s="2">
        <f>TREND(Calibration!$A$2:$A$4,Calibration!$D$2:$D$4,G44)</f>
        <v>585.45589569855565</v>
      </c>
    </row>
    <row r="45" spans="1:12" x14ac:dyDescent="0.25">
      <c r="A45">
        <v>213713</v>
      </c>
      <c r="B45">
        <v>14.800999640000001</v>
      </c>
      <c r="C45">
        <v>0.30994999000000001</v>
      </c>
      <c r="D45">
        <v>35.372001650000001</v>
      </c>
      <c r="E45">
        <v>0.25725000999999997</v>
      </c>
      <c r="F45">
        <v>37.601001740000001</v>
      </c>
      <c r="G45">
        <v>0.80629998000000003</v>
      </c>
      <c r="H45">
        <v>31.506999969999999</v>
      </c>
      <c r="J45" s="2">
        <f>TREND(Calibration!$A$2:$A$4,Calibration!$B$2:$B$4,C45)</f>
        <v>347.00969090496392</v>
      </c>
      <c r="K45" s="2">
        <f>TREND(Calibration!$A$2:$A$4,Calibration!$C$2:$C$4,E45)</f>
        <v>491.93773571145471</v>
      </c>
      <c r="L45" s="2">
        <f>TREND(Calibration!$A$2:$A$4,Calibration!$D$2:$D$4,G45)</f>
        <v>584.32197776819987</v>
      </c>
    </row>
    <row r="46" spans="1:12" x14ac:dyDescent="0.25">
      <c r="A46">
        <v>218647</v>
      </c>
      <c r="B46">
        <v>14.75399971</v>
      </c>
      <c r="C46">
        <v>0.30978999000000002</v>
      </c>
      <c r="D46">
        <v>35.35400009</v>
      </c>
      <c r="E46">
        <v>0.25729998999999998</v>
      </c>
      <c r="F46">
        <v>37.601001740000001</v>
      </c>
      <c r="G46">
        <v>0.80629998000000003</v>
      </c>
      <c r="H46">
        <v>31.5</v>
      </c>
      <c r="J46" s="2">
        <f>TREND(Calibration!$A$2:$A$4,Calibration!$B$2:$B$4,C46)</f>
        <v>346.30209015594983</v>
      </c>
      <c r="K46" s="2">
        <f>TREND(Calibration!$A$2:$A$4,Calibration!$C$2:$C$4,E46)</f>
        <v>492.32791075630098</v>
      </c>
      <c r="L46" s="2">
        <f>TREND(Calibration!$A$2:$A$4,Calibration!$D$2:$D$4,G46)</f>
        <v>584.32197776819987</v>
      </c>
    </row>
    <row r="47" spans="1:12" x14ac:dyDescent="0.25">
      <c r="A47">
        <v>223646</v>
      </c>
      <c r="B47">
        <v>14.680999760000001</v>
      </c>
      <c r="C47">
        <v>0.30903000000000003</v>
      </c>
      <c r="D47">
        <v>35.359001159999998</v>
      </c>
      <c r="E47">
        <v>0.25703000999999998</v>
      </c>
      <c r="F47">
        <v>37.55099869</v>
      </c>
      <c r="G47">
        <v>0.79329996999999997</v>
      </c>
      <c r="H47">
        <v>31.43000031</v>
      </c>
      <c r="J47" s="2">
        <f>TREND(Calibration!$A$2:$A$4,Calibration!$B$2:$B$4,C47)</f>
        <v>342.9410308231802</v>
      </c>
      <c r="K47" s="2">
        <f>TREND(Calibration!$A$2:$A$4,Calibration!$C$2:$C$4,E47)</f>
        <v>490.22027853125974</v>
      </c>
      <c r="L47" s="2">
        <f>TREND(Calibration!$A$2:$A$4,Calibration!$D$2:$D$4,G47)</f>
        <v>575.109060239276</v>
      </c>
    </row>
    <row r="48" spans="1:12" x14ac:dyDescent="0.25">
      <c r="A48">
        <v>228654</v>
      </c>
      <c r="B48">
        <v>14.670000079999999</v>
      </c>
      <c r="C48">
        <v>0.30891999999999997</v>
      </c>
      <c r="D48">
        <v>35.36000061</v>
      </c>
      <c r="E48">
        <v>0.25740998999999998</v>
      </c>
      <c r="F48">
        <v>37.556999210000001</v>
      </c>
      <c r="G48">
        <v>0.79280001</v>
      </c>
      <c r="H48">
        <v>31.48800087</v>
      </c>
      <c r="J48" s="2">
        <f>TREND(Calibration!$A$2:$A$4,Calibration!$B$2:$B$4,C48)</f>
        <v>342.45455530823278</v>
      </c>
      <c r="K48" s="2">
        <f>TREND(Calibration!$A$2:$A$4,Calibration!$C$2:$C$4,E48)</f>
        <v>493.18663934639835</v>
      </c>
      <c r="L48" s="2">
        <f>TREND(Calibration!$A$2:$A$4,Calibration!$D$2:$D$4,G48)</f>
        <v>574.75474587738245</v>
      </c>
    </row>
    <row r="49" spans="1:12" x14ac:dyDescent="0.25">
      <c r="A49">
        <v>233648</v>
      </c>
      <c r="B49">
        <v>14.649999619999999</v>
      </c>
      <c r="C49">
        <v>0.31049000999999998</v>
      </c>
      <c r="D49">
        <v>35.397998809999997</v>
      </c>
      <c r="E49">
        <v>0.25735000000000002</v>
      </c>
      <c r="F49">
        <v>37.591999049999998</v>
      </c>
      <c r="G49">
        <v>0.80089997999999996</v>
      </c>
      <c r="H49">
        <v>31.400999070000001</v>
      </c>
      <c r="J49" s="2">
        <f>TREND(Calibration!$A$2:$A$4,Calibration!$B$2:$B$4,C49)</f>
        <v>349.39793188297949</v>
      </c>
      <c r="K49" s="2">
        <f>TREND(Calibration!$A$2:$A$4,Calibration!$C$2:$C$4,E49)</f>
        <v>492.71831999985375</v>
      </c>
      <c r="L49" s="2">
        <f>TREND(Calibration!$A$2:$A$4,Calibration!$D$2:$D$4,G49)</f>
        <v>580.49507650764781</v>
      </c>
    </row>
    <row r="50" spans="1:12" x14ac:dyDescent="0.25">
      <c r="A50">
        <v>238654</v>
      </c>
      <c r="B50">
        <v>14.597999570000001</v>
      </c>
      <c r="C50">
        <v>0.31617001</v>
      </c>
      <c r="D50">
        <v>35.401000979999999</v>
      </c>
      <c r="E50">
        <v>0.25740998999999998</v>
      </c>
      <c r="F50">
        <v>37.554000850000001</v>
      </c>
      <c r="G50">
        <v>0.80739998999999996</v>
      </c>
      <c r="H50">
        <v>31.400999070000001</v>
      </c>
      <c r="J50" s="2">
        <f>TREND(Calibration!$A$2:$A$4,Calibration!$B$2:$B$4,C50)</f>
        <v>374.51775847297654</v>
      </c>
      <c r="K50" s="2">
        <f>TREND(Calibration!$A$2:$A$4,Calibration!$C$2:$C$4,E50)</f>
        <v>493.18663934639835</v>
      </c>
      <c r="L50" s="2">
        <f>TREND(Calibration!$A$2:$A$4,Calibration!$D$2:$D$4,G50)</f>
        <v>585.10153881553686</v>
      </c>
    </row>
    <row r="51" spans="1:12" x14ac:dyDescent="0.25">
      <c r="A51">
        <v>243654</v>
      </c>
      <c r="B51">
        <v>14.60999966</v>
      </c>
      <c r="C51">
        <v>0.31195000000000001</v>
      </c>
      <c r="D51">
        <v>35.368999479999999</v>
      </c>
      <c r="E51">
        <v>0.25729998999999998</v>
      </c>
      <c r="F51">
        <v>37.537998199999997</v>
      </c>
      <c r="G51">
        <v>0.80140001000000005</v>
      </c>
      <c r="H51">
        <v>31.38800049</v>
      </c>
      <c r="J51" s="2">
        <f>TREND(Calibration!$A$2:$A$4,Calibration!$B$2:$B$4,C51)</f>
        <v>355.85474449268554</v>
      </c>
      <c r="K51" s="2">
        <f>TREND(Calibration!$A$2:$A$4,Calibration!$C$2:$C$4,E51)</f>
        <v>492.32791075630098</v>
      </c>
      <c r="L51" s="2">
        <f>TREND(Calibration!$A$2:$A$4,Calibration!$D$2:$D$4,G51)</f>
        <v>580.84944047752083</v>
      </c>
    </row>
    <row r="52" spans="1:12" x14ac:dyDescent="0.25">
      <c r="A52">
        <v>248660</v>
      </c>
      <c r="B52">
        <v>14.62300014</v>
      </c>
      <c r="C52">
        <v>0.30957001000000001</v>
      </c>
      <c r="D52">
        <v>35.373001100000003</v>
      </c>
      <c r="E52">
        <v>0.25729998999999998</v>
      </c>
      <c r="F52">
        <v>37.590999600000004</v>
      </c>
      <c r="G52">
        <v>0.80949998000000001</v>
      </c>
      <c r="H52">
        <v>31.43600082</v>
      </c>
      <c r="J52" s="2">
        <f>TREND(Calibration!$A$2:$A$4,Calibration!$B$2:$B$4,C52)</f>
        <v>345.32922757614915</v>
      </c>
      <c r="K52" s="2">
        <f>TREND(Calibration!$A$2:$A$4,Calibration!$C$2:$C$4,E52)</f>
        <v>492.32791075630098</v>
      </c>
      <c r="L52" s="2">
        <f>TREND(Calibration!$A$2:$A$4,Calibration!$D$2:$D$4,G52)</f>
        <v>586.58977110778619</v>
      </c>
    </row>
    <row r="53" spans="1:12" x14ac:dyDescent="0.25">
      <c r="A53">
        <v>253667</v>
      </c>
      <c r="B53">
        <v>14.588999749999999</v>
      </c>
      <c r="C53">
        <v>0.31049000999999998</v>
      </c>
      <c r="D53">
        <v>35.361000060000002</v>
      </c>
      <c r="E53">
        <v>0.25735000000000002</v>
      </c>
      <c r="F53">
        <v>37.54700089</v>
      </c>
      <c r="G53">
        <v>0.80089997999999996</v>
      </c>
      <c r="H53">
        <v>31.420000080000001</v>
      </c>
      <c r="J53" s="2">
        <f>TREND(Calibration!$A$2:$A$4,Calibration!$B$2:$B$4,C53)</f>
        <v>349.39793188297949</v>
      </c>
      <c r="K53" s="2">
        <f>TREND(Calibration!$A$2:$A$4,Calibration!$C$2:$C$4,E53)</f>
        <v>492.71831999985375</v>
      </c>
      <c r="L53" s="2">
        <f>TREND(Calibration!$A$2:$A$4,Calibration!$D$2:$D$4,G53)</f>
        <v>580.49507650764781</v>
      </c>
    </row>
    <row r="54" spans="1:12" x14ac:dyDescent="0.25">
      <c r="A54">
        <v>258655</v>
      </c>
      <c r="B54">
        <v>14.694000239999999</v>
      </c>
      <c r="C54">
        <v>0.30761999000000001</v>
      </c>
      <c r="D54">
        <v>35.353000639999998</v>
      </c>
      <c r="E54">
        <v>0.25746000000000002</v>
      </c>
      <c r="F54">
        <v>37.578998570000003</v>
      </c>
      <c r="G54">
        <v>0.81169999000000004</v>
      </c>
      <c r="H54">
        <v>31.475000380000001</v>
      </c>
      <c r="J54" s="2">
        <f>TREND(Calibration!$A$2:$A$4,Calibration!$B$2:$B$4,C54)</f>
        <v>336.70525499744758</v>
      </c>
      <c r="K54" s="2">
        <f>TREND(Calibration!$A$2:$A$4,Calibration!$C$2:$C$4,E54)</f>
        <v>493.57704858995135</v>
      </c>
      <c r="L54" s="2">
        <f>TREND(Calibration!$A$2:$A$4,Calibration!$D$2:$D$4,G54)</f>
        <v>588.14888611560605</v>
      </c>
    </row>
    <row r="55" spans="1:12" x14ac:dyDescent="0.25">
      <c r="A55">
        <v>263646</v>
      </c>
      <c r="B55">
        <v>14.67199993</v>
      </c>
      <c r="C55">
        <v>0.31341001000000002</v>
      </c>
      <c r="D55">
        <v>35.414001460000001</v>
      </c>
      <c r="E55">
        <v>0.25735000000000002</v>
      </c>
      <c r="F55">
        <v>37.553001399999999</v>
      </c>
      <c r="G55">
        <v>0.80299997000000001</v>
      </c>
      <c r="H55">
        <v>31.445999149999999</v>
      </c>
      <c r="J55" s="2">
        <f>TREND(Calibration!$A$2:$A$4,Calibration!$B$2:$B$4,C55)</f>
        <v>362.31164555248506</v>
      </c>
      <c r="K55" s="2">
        <f>TREND(Calibration!$A$2:$A$4,Calibration!$C$2:$C$4,E55)</f>
        <v>492.71831999985375</v>
      </c>
      <c r="L55" s="2">
        <f>TREND(Calibration!$A$2:$A$4,Calibration!$D$2:$D$4,G55)</f>
        <v>581.98330879989726</v>
      </c>
    </row>
    <row r="56" spans="1:12" x14ac:dyDescent="0.25">
      <c r="A56">
        <v>268646</v>
      </c>
      <c r="B56">
        <v>14.67500019</v>
      </c>
      <c r="C56">
        <v>0.31784001000000001</v>
      </c>
      <c r="D56">
        <v>35.373001100000003</v>
      </c>
      <c r="E56">
        <v>0.25729998999999998</v>
      </c>
      <c r="F56">
        <v>37.555999759999999</v>
      </c>
      <c r="G56">
        <v>0.80900002000000004</v>
      </c>
      <c r="H56">
        <v>31.5</v>
      </c>
      <c r="J56" s="2">
        <f>TREND(Calibration!$A$2:$A$4,Calibration!$B$2:$B$4,C56)</f>
        <v>381.90334129080998</v>
      </c>
      <c r="K56" s="2">
        <f>TREND(Calibration!$A$2:$A$4,Calibration!$C$2:$C$4,E56)</f>
        <v>492.32791075630098</v>
      </c>
      <c r="L56" s="2">
        <f>TREND(Calibration!$A$2:$A$4,Calibration!$D$2:$D$4,G56)</f>
        <v>586.23545674589263</v>
      </c>
    </row>
    <row r="57" spans="1:12" x14ac:dyDescent="0.25">
      <c r="A57">
        <v>273646</v>
      </c>
      <c r="B57">
        <v>14.675999640000001</v>
      </c>
      <c r="C57">
        <v>0.30972999000000001</v>
      </c>
      <c r="D57">
        <v>35.388999939999998</v>
      </c>
      <c r="E57">
        <v>0.25729998999999998</v>
      </c>
      <c r="F57">
        <v>37.597000119999997</v>
      </c>
      <c r="G57">
        <v>0.81440002</v>
      </c>
      <c r="H57">
        <v>31.51300049</v>
      </c>
      <c r="J57" s="2">
        <f>TREND(Calibration!$A$2:$A$4,Calibration!$B$2:$B$4,C57)</f>
        <v>346.03673987506954</v>
      </c>
      <c r="K57" s="2">
        <f>TREND(Calibration!$A$2:$A$4,Calibration!$C$2:$C$4,E57)</f>
        <v>492.32791075630098</v>
      </c>
      <c r="L57" s="2">
        <f>TREND(Calibration!$A$2:$A$4,Calibration!$D$2:$D$4,G57)</f>
        <v>590.06235800644458</v>
      </c>
    </row>
    <row r="58" spans="1:12" x14ac:dyDescent="0.25">
      <c r="A58">
        <v>278646</v>
      </c>
      <c r="B58">
        <v>14.61699963</v>
      </c>
      <c r="C58">
        <v>0.30968001000000001</v>
      </c>
      <c r="D58">
        <v>35.366001130000001</v>
      </c>
      <c r="E58">
        <v>0.25735000000000002</v>
      </c>
      <c r="F58">
        <v>37.619998930000001</v>
      </c>
      <c r="G58">
        <v>0.81819998999999999</v>
      </c>
      <c r="H58">
        <v>31.478000640000001</v>
      </c>
      <c r="J58" s="2">
        <f>TREND(Calibration!$A$2:$A$4,Calibration!$B$2:$B$4,C58)</f>
        <v>345.81570309109634</v>
      </c>
      <c r="K58" s="2">
        <f>TREND(Calibration!$A$2:$A$4,Calibration!$C$2:$C$4,E58)</f>
        <v>492.71831999985375</v>
      </c>
      <c r="L58" s="2">
        <f>TREND(Calibration!$A$2:$A$4,Calibration!$D$2:$D$4,G58)</f>
        <v>592.75534133664087</v>
      </c>
    </row>
    <row r="59" spans="1:12" x14ac:dyDescent="0.25">
      <c r="A59">
        <v>283661</v>
      </c>
      <c r="B59">
        <v>14.61200047</v>
      </c>
      <c r="C59">
        <v>0.30616999</v>
      </c>
      <c r="D59">
        <v>35.353000639999998</v>
      </c>
      <c r="E59">
        <v>0.25725000999999997</v>
      </c>
      <c r="F59">
        <v>37.594001769999998</v>
      </c>
      <c r="G59">
        <v>0.81440002</v>
      </c>
      <c r="H59">
        <v>31.43000031</v>
      </c>
      <c r="J59" s="2">
        <f>TREND(Calibration!$A$2:$A$4,Calibration!$B$2:$B$4,C59)</f>
        <v>330.29262320950806</v>
      </c>
      <c r="K59" s="2">
        <f>TREND(Calibration!$A$2:$A$4,Calibration!$C$2:$C$4,E59)</f>
        <v>491.93773571145471</v>
      </c>
      <c r="L59" s="2">
        <f>TREND(Calibration!$A$2:$A$4,Calibration!$D$2:$D$4,G59)</f>
        <v>590.06235800644458</v>
      </c>
    </row>
    <row r="60" spans="1:12" x14ac:dyDescent="0.25">
      <c r="A60">
        <v>288646</v>
      </c>
      <c r="B60">
        <v>14.65400028</v>
      </c>
      <c r="C60">
        <v>0.30864998999999999</v>
      </c>
      <c r="D60">
        <v>35.396999360000002</v>
      </c>
      <c r="E60">
        <v>0.25735000000000002</v>
      </c>
      <c r="F60">
        <v>37.542999270000003</v>
      </c>
      <c r="G60">
        <v>0.81010002000000003</v>
      </c>
      <c r="H60">
        <v>31.408000950000002</v>
      </c>
      <c r="J60" s="2">
        <f>TREND(Calibration!$A$2:$A$4,Calibration!$B$2:$B$4,C60)</f>
        <v>341.26043481922511</v>
      </c>
      <c r="K60" s="2">
        <f>TREND(Calibration!$A$2:$A$4,Calibration!$C$2:$C$4,E60)</f>
        <v>492.71831999985375</v>
      </c>
      <c r="L60" s="2">
        <f>TREND(Calibration!$A$2:$A$4,Calibration!$D$2:$D$4,G60)</f>
        <v>587.01501070637539</v>
      </c>
    </row>
    <row r="61" spans="1:12" x14ac:dyDescent="0.25">
      <c r="A61">
        <v>293646</v>
      </c>
      <c r="B61">
        <v>14.699000359999999</v>
      </c>
      <c r="C61">
        <v>0.31125000000000003</v>
      </c>
      <c r="D61">
        <v>35.41999817</v>
      </c>
      <c r="E61">
        <v>0.25697999999999999</v>
      </c>
      <c r="F61">
        <v>37.527000430000001</v>
      </c>
      <c r="G61">
        <v>0.80629998000000003</v>
      </c>
      <c r="H61">
        <v>31.450000760000002</v>
      </c>
      <c r="J61" s="2">
        <f>TREND(Calibration!$A$2:$A$4,Calibration!$B$2:$B$4,C61)</f>
        <v>352.75899121574935</v>
      </c>
      <c r="K61" s="2">
        <f>TREND(Calibration!$A$2:$A$4,Calibration!$C$2:$C$4,E61)</f>
        <v>489.8298692877072</v>
      </c>
      <c r="L61" s="2">
        <f>TREND(Calibration!$A$2:$A$4,Calibration!$D$2:$D$4,G61)</f>
        <v>584.32197776819987</v>
      </c>
    </row>
    <row r="62" spans="1:12" x14ac:dyDescent="0.25">
      <c r="A62">
        <v>298646</v>
      </c>
      <c r="B62">
        <v>14.777000429999999</v>
      </c>
      <c r="C62">
        <v>0.31330001000000002</v>
      </c>
      <c r="D62">
        <v>35.403999329999998</v>
      </c>
      <c r="E62">
        <v>0.25707998999999998</v>
      </c>
      <c r="F62">
        <v>37.583999630000001</v>
      </c>
      <c r="G62">
        <v>0.81010002000000003</v>
      </c>
      <c r="H62">
        <v>31.402000430000001</v>
      </c>
      <c r="J62" s="2">
        <f>TREND(Calibration!$A$2:$A$4,Calibration!$B$2:$B$4,C62)</f>
        <v>361.8251700375381</v>
      </c>
      <c r="K62" s="2">
        <f>TREND(Calibration!$A$2:$A$4,Calibration!$C$2:$C$4,E62)</f>
        <v>490.61045357610578</v>
      </c>
      <c r="L62" s="2">
        <f>TREND(Calibration!$A$2:$A$4,Calibration!$D$2:$D$4,G62)</f>
        <v>587.01501070637539</v>
      </c>
    </row>
    <row r="63" spans="1:12" x14ac:dyDescent="0.25">
      <c r="A63">
        <v>303646</v>
      </c>
      <c r="B63">
        <v>14.84399986</v>
      </c>
      <c r="C63">
        <v>0.31145999000000002</v>
      </c>
      <c r="D63">
        <v>35.395000459999999</v>
      </c>
      <c r="E63">
        <v>0.25703000999999998</v>
      </c>
      <c r="F63">
        <v>37.569000240000001</v>
      </c>
      <c r="G63">
        <v>0.81550001999999999</v>
      </c>
      <c r="H63">
        <v>31.48800087</v>
      </c>
      <c r="J63" s="2">
        <f>TREND(Calibration!$A$2:$A$4,Calibration!$B$2:$B$4,C63)</f>
        <v>353.68767297378349</v>
      </c>
      <c r="K63" s="2">
        <f>TREND(Calibration!$A$2:$A$4,Calibration!$C$2:$C$4,E63)</f>
        <v>490.22027853125974</v>
      </c>
      <c r="L63" s="2">
        <f>TREND(Calibration!$A$2:$A$4,Calibration!$D$2:$D$4,G63)</f>
        <v>590.84191196692746</v>
      </c>
    </row>
    <row r="64" spans="1:12" x14ac:dyDescent="0.25">
      <c r="A64">
        <v>308646</v>
      </c>
      <c r="B64">
        <v>14.82900047</v>
      </c>
      <c r="C64">
        <v>0.31060000999999998</v>
      </c>
      <c r="D64">
        <v>35.373001100000003</v>
      </c>
      <c r="E64">
        <v>0.25703000999999998</v>
      </c>
      <c r="F64">
        <v>37.57799911</v>
      </c>
      <c r="G64">
        <v>0.81980001999999996</v>
      </c>
      <c r="H64">
        <v>31.510000229999999</v>
      </c>
      <c r="J64" s="2">
        <f>TREND(Calibration!$A$2:$A$4,Calibration!$B$2:$B$4,C64)</f>
        <v>349.88440739792668</v>
      </c>
      <c r="K64" s="2">
        <f>TREND(Calibration!$A$2:$A$4,Calibration!$C$2:$C$4,E64)</f>
        <v>490.22027853125974</v>
      </c>
      <c r="L64" s="2">
        <f>TREND(Calibration!$A$2:$A$4,Calibration!$D$2:$D$4,G64)</f>
        <v>593.88925926699653</v>
      </c>
    </row>
    <row r="65" spans="1:12" x14ac:dyDescent="0.25">
      <c r="A65">
        <v>313646</v>
      </c>
      <c r="B65">
        <v>14.805999760000001</v>
      </c>
      <c r="C65">
        <v>0.31162000000000001</v>
      </c>
      <c r="D65">
        <v>35.388999939999998</v>
      </c>
      <c r="E65">
        <v>0.25703000999999998</v>
      </c>
      <c r="F65">
        <v>37.606998439999998</v>
      </c>
      <c r="G65">
        <v>0.81650001000000005</v>
      </c>
      <c r="H65">
        <v>31.478000640000001</v>
      </c>
      <c r="J65" s="2">
        <f>TREND(Calibration!$A$2:$A$4,Calibration!$B$2:$B$4,C65)</f>
        <v>354.39531794784421</v>
      </c>
      <c r="K65" s="2">
        <f>TREND(Calibration!$A$2:$A$4,Calibration!$C$2:$C$4,E65)</f>
        <v>490.22027853125974</v>
      </c>
      <c r="L65" s="2">
        <f>TREND(Calibration!$A$2:$A$4,Calibration!$D$2:$D$4,G65)</f>
        <v>591.55059029869403</v>
      </c>
    </row>
    <row r="66" spans="1:12" x14ac:dyDescent="0.25">
      <c r="A66">
        <v>318646</v>
      </c>
      <c r="B66">
        <v>14.769000050000001</v>
      </c>
      <c r="C66">
        <v>0.31226999</v>
      </c>
      <c r="D66">
        <v>35.369998930000001</v>
      </c>
      <c r="E66">
        <v>0.25707998999999998</v>
      </c>
      <c r="F66">
        <v>37.590999600000004</v>
      </c>
      <c r="G66">
        <v>0.81489997999999997</v>
      </c>
      <c r="H66">
        <v>31.443000789999999</v>
      </c>
      <c r="J66" s="2">
        <f>TREND(Calibration!$A$2:$A$4,Calibration!$B$2:$B$4,C66)</f>
        <v>357.26990176566665</v>
      </c>
      <c r="K66" s="2">
        <f>TREND(Calibration!$A$2:$A$4,Calibration!$C$2:$C$4,E66)</f>
        <v>490.61045357610578</v>
      </c>
      <c r="L66" s="2">
        <f>TREND(Calibration!$A$2:$A$4,Calibration!$D$2:$D$4,G66)</f>
        <v>590.41667236833825</v>
      </c>
    </row>
    <row r="67" spans="1:12" x14ac:dyDescent="0.25">
      <c r="A67">
        <v>323646</v>
      </c>
      <c r="B67">
        <v>14.722000120000001</v>
      </c>
      <c r="C67">
        <v>0.31222000999999999</v>
      </c>
      <c r="D67">
        <v>35.372001650000001</v>
      </c>
      <c r="E67">
        <v>0.25703000999999998</v>
      </c>
      <c r="F67">
        <v>37.568000789999999</v>
      </c>
      <c r="G67">
        <v>0.81169999000000004</v>
      </c>
      <c r="H67">
        <v>31.405000690000001</v>
      </c>
      <c r="J67" s="2">
        <f>TREND(Calibration!$A$2:$A$4,Calibration!$B$2:$B$4,C67)</f>
        <v>357.04886498169344</v>
      </c>
      <c r="K67" s="2">
        <f>TREND(Calibration!$A$2:$A$4,Calibration!$C$2:$C$4,E67)</f>
        <v>490.22027853125974</v>
      </c>
      <c r="L67" s="2">
        <f>TREND(Calibration!$A$2:$A$4,Calibration!$D$2:$D$4,G67)</f>
        <v>588.14888611560605</v>
      </c>
    </row>
    <row r="68" spans="1:12" x14ac:dyDescent="0.25">
      <c r="A68">
        <v>328646</v>
      </c>
      <c r="B68">
        <v>14.67500019</v>
      </c>
      <c r="C68">
        <v>0.31248999</v>
      </c>
      <c r="D68">
        <v>35.379001619999997</v>
      </c>
      <c r="E68">
        <v>0.25707998999999998</v>
      </c>
      <c r="F68">
        <v>37.536998750000002</v>
      </c>
      <c r="G68">
        <v>0.80629998000000003</v>
      </c>
      <c r="H68">
        <v>31.375</v>
      </c>
      <c r="J68" s="2">
        <f>TREND(Calibration!$A$2:$A$4,Calibration!$B$2:$B$4,C68)</f>
        <v>358.24285279556102</v>
      </c>
      <c r="K68" s="2">
        <f>TREND(Calibration!$A$2:$A$4,Calibration!$C$2:$C$4,E68)</f>
        <v>490.61045357610578</v>
      </c>
      <c r="L68" s="2">
        <f>TREND(Calibration!$A$2:$A$4,Calibration!$D$2:$D$4,G68)</f>
        <v>584.32197776819987</v>
      </c>
    </row>
    <row r="69" spans="1:12" x14ac:dyDescent="0.25">
      <c r="A69">
        <v>333646</v>
      </c>
      <c r="B69">
        <v>14.60999966</v>
      </c>
      <c r="C69">
        <v>0.31433000999999999</v>
      </c>
      <c r="D69">
        <v>35.403999329999998</v>
      </c>
      <c r="E69">
        <v>0.25703000999999998</v>
      </c>
      <c r="F69">
        <v>37.525001529999997</v>
      </c>
      <c r="G69">
        <v>0.80360001000000003</v>
      </c>
      <c r="H69">
        <v>31.413999560000001</v>
      </c>
      <c r="J69" s="2">
        <f>TREND(Calibration!$A$2:$A$4,Calibration!$B$2:$B$4,C69)</f>
        <v>366.3803498593154</v>
      </c>
      <c r="K69" s="2">
        <f>TREND(Calibration!$A$2:$A$4,Calibration!$C$2:$C$4,E69)</f>
        <v>490.22027853125974</v>
      </c>
      <c r="L69" s="2">
        <f>TREND(Calibration!$A$2:$A$4,Calibration!$D$2:$D$4,G69)</f>
        <v>582.40854839848646</v>
      </c>
    </row>
    <row r="70" spans="1:12" x14ac:dyDescent="0.25">
      <c r="A70">
        <v>338646</v>
      </c>
      <c r="B70">
        <v>14.574000359999999</v>
      </c>
      <c r="C70">
        <v>0.31664999999999999</v>
      </c>
      <c r="D70">
        <v>35.375999450000002</v>
      </c>
      <c r="E70">
        <v>0.25703000999999998</v>
      </c>
      <c r="F70">
        <v>37.512001040000001</v>
      </c>
      <c r="G70">
        <v>0.80089997999999996</v>
      </c>
      <c r="H70">
        <v>31.43899918</v>
      </c>
      <c r="J70" s="2">
        <f>TREND(Calibration!$A$2:$A$4,Calibration!$B$2:$B$4,C70)</f>
        <v>376.64051649497151</v>
      </c>
      <c r="K70" s="2">
        <f>TREND(Calibration!$A$2:$A$4,Calibration!$C$2:$C$4,E70)</f>
        <v>490.22027853125974</v>
      </c>
      <c r="L70" s="2">
        <f>TREND(Calibration!$A$2:$A$4,Calibration!$D$2:$D$4,G70)</f>
        <v>580.49507650764781</v>
      </c>
    </row>
    <row r="71" spans="1:12" x14ac:dyDescent="0.25">
      <c r="A71">
        <v>343646</v>
      </c>
      <c r="B71">
        <v>14.56499958</v>
      </c>
      <c r="C71">
        <v>0.31027000999999998</v>
      </c>
      <c r="D71">
        <v>35.36000061</v>
      </c>
      <c r="E71">
        <v>0.25703000999999998</v>
      </c>
      <c r="F71">
        <v>37.527999880000003</v>
      </c>
      <c r="G71">
        <v>0.80519998000000004</v>
      </c>
      <c r="H71">
        <v>31.465000150000002</v>
      </c>
      <c r="J71" s="2">
        <f>TREND(Calibration!$A$2:$A$4,Calibration!$B$2:$B$4,C71)</f>
        <v>348.42498085308534</v>
      </c>
      <c r="K71" s="2">
        <f>TREND(Calibration!$A$2:$A$4,Calibration!$C$2:$C$4,E71)</f>
        <v>490.22027853125974</v>
      </c>
      <c r="L71" s="2">
        <f>TREND(Calibration!$A$2:$A$4,Calibration!$D$2:$D$4,G71)</f>
        <v>583.54242380771711</v>
      </c>
    </row>
    <row r="72" spans="1:12" x14ac:dyDescent="0.25">
      <c r="A72">
        <v>348646</v>
      </c>
      <c r="B72">
        <v>14.553000450000001</v>
      </c>
      <c r="C72">
        <v>0.31156999000000002</v>
      </c>
      <c r="D72">
        <v>35.337001800000003</v>
      </c>
      <c r="E72">
        <v>0.25692000999999998</v>
      </c>
      <c r="F72">
        <v>37.564998629999998</v>
      </c>
      <c r="G72">
        <v>0.80519998000000004</v>
      </c>
      <c r="H72">
        <v>31.510999680000001</v>
      </c>
      <c r="J72" s="2">
        <f>TREND(Calibration!$A$2:$A$4,Calibration!$B$2:$B$4,C72)</f>
        <v>354.17414848873045</v>
      </c>
      <c r="K72" s="2">
        <f>TREND(Calibration!$A$2:$A$4,Calibration!$C$2:$C$4,E72)</f>
        <v>489.36154994116214</v>
      </c>
      <c r="L72" s="2">
        <f>TREND(Calibration!$A$2:$A$4,Calibration!$D$2:$D$4,G72)</f>
        <v>583.54242380771711</v>
      </c>
    </row>
    <row r="73" spans="1:12" x14ac:dyDescent="0.25">
      <c r="A73">
        <v>353646</v>
      </c>
      <c r="B73">
        <v>14.586000439999999</v>
      </c>
      <c r="C73">
        <v>0.31032999999999999</v>
      </c>
      <c r="D73">
        <v>35.362998959999999</v>
      </c>
      <c r="E73">
        <v>0.25697999999999999</v>
      </c>
      <c r="F73">
        <v>37.587001800000003</v>
      </c>
      <c r="G73">
        <v>0.80680001000000001</v>
      </c>
      <c r="H73">
        <v>31.520000459999999</v>
      </c>
      <c r="J73" s="2">
        <f>TREND(Calibration!$A$2:$A$4,Calibration!$B$2:$B$4,C73)</f>
        <v>348.69028690891878</v>
      </c>
      <c r="K73" s="2">
        <f>TREND(Calibration!$A$2:$A$4,Calibration!$C$2:$C$4,E73)</f>
        <v>489.8298692877072</v>
      </c>
      <c r="L73" s="2">
        <f>TREND(Calibration!$A$2:$A$4,Calibration!$D$2:$D$4,G73)</f>
        <v>584.67634173807278</v>
      </c>
    </row>
    <row r="74" spans="1:12" x14ac:dyDescent="0.25">
      <c r="A74">
        <v>358653</v>
      </c>
      <c r="B74">
        <v>14.557000159999999</v>
      </c>
      <c r="C74">
        <v>0.31071000999999998</v>
      </c>
      <c r="D74">
        <v>35.409999849999998</v>
      </c>
      <c r="E74">
        <v>0.25642999999999999</v>
      </c>
      <c r="F74">
        <v>37.558998109999997</v>
      </c>
      <c r="G74">
        <v>0.80089997999999996</v>
      </c>
      <c r="H74">
        <v>31.447000500000001</v>
      </c>
      <c r="J74" s="2">
        <f>TREND(Calibration!$A$2:$A$4,Calibration!$B$2:$B$4,C74)</f>
        <v>350.37088291287387</v>
      </c>
      <c r="K74" s="2">
        <f>TREND(Calibration!$A$2:$A$4,Calibration!$C$2:$C$4,E74)</f>
        <v>485.53622633721966</v>
      </c>
      <c r="L74" s="2">
        <f>TREND(Calibration!$A$2:$A$4,Calibration!$D$2:$D$4,G74)</f>
        <v>580.49507650764781</v>
      </c>
    </row>
    <row r="75" spans="1:12" x14ac:dyDescent="0.25">
      <c r="A75">
        <v>363646</v>
      </c>
      <c r="B75">
        <v>14.635999679999999</v>
      </c>
      <c r="C75">
        <v>0.31071000999999998</v>
      </c>
      <c r="D75">
        <v>35.373001100000003</v>
      </c>
      <c r="E75">
        <v>0.25670999</v>
      </c>
      <c r="F75">
        <v>37.597000119999997</v>
      </c>
      <c r="G75">
        <v>0.81440002</v>
      </c>
      <c r="H75">
        <v>31.43600082</v>
      </c>
      <c r="J75" s="2">
        <f>TREND(Calibration!$A$2:$A$4,Calibration!$B$2:$B$4,C75)</f>
        <v>350.37088291287387</v>
      </c>
      <c r="K75" s="2">
        <f>TREND(Calibration!$A$2:$A$4,Calibration!$C$2:$C$4,E75)</f>
        <v>487.72200286395969</v>
      </c>
      <c r="L75" s="2">
        <f>TREND(Calibration!$A$2:$A$4,Calibration!$D$2:$D$4,G75)</f>
        <v>590.06235800644458</v>
      </c>
    </row>
    <row r="76" spans="1:12" x14ac:dyDescent="0.25">
      <c r="A76">
        <v>368646</v>
      </c>
      <c r="B76">
        <v>14.61699963</v>
      </c>
      <c r="C76">
        <v>0.30626999999999999</v>
      </c>
      <c r="D76">
        <v>35.388999939999998</v>
      </c>
      <c r="E76">
        <v>0.25664999999999999</v>
      </c>
      <c r="F76">
        <v>37.597000119999997</v>
      </c>
      <c r="G76">
        <v>0.81489997999999997</v>
      </c>
      <c r="H76">
        <v>31.475000380000001</v>
      </c>
      <c r="J76" s="2">
        <f>TREND(Calibration!$A$2:$A$4,Calibration!$B$2:$B$4,C76)</f>
        <v>330.73491790268872</v>
      </c>
      <c r="K76" s="2">
        <f>TREND(Calibration!$A$2:$A$4,Calibration!$C$2:$C$4,E76)</f>
        <v>487.25368351741463</v>
      </c>
      <c r="L76" s="2">
        <f>TREND(Calibration!$A$2:$A$4,Calibration!$D$2:$D$4,G76)</f>
        <v>590.41667236833825</v>
      </c>
    </row>
    <row r="77" spans="1:12" x14ac:dyDescent="0.25">
      <c r="A77">
        <v>373647</v>
      </c>
      <c r="B77">
        <v>14.602000240000001</v>
      </c>
      <c r="C77">
        <v>0.30735001000000001</v>
      </c>
      <c r="D77">
        <v>35.396999360000002</v>
      </c>
      <c r="E77">
        <v>0.25642999999999999</v>
      </c>
      <c r="F77">
        <v>37.590000150000002</v>
      </c>
      <c r="G77">
        <v>0.81870001999999997</v>
      </c>
      <c r="H77">
        <v>31.43000031</v>
      </c>
      <c r="J77" s="2">
        <f>TREND(Calibration!$A$2:$A$4,Calibration!$B$2:$B$4,C77)</f>
        <v>335.51126718358</v>
      </c>
      <c r="K77" s="2">
        <f>TREND(Calibration!$A$2:$A$4,Calibration!$C$2:$C$4,E77)</f>
        <v>485.53622633721966</v>
      </c>
      <c r="L77" s="2">
        <f>TREND(Calibration!$A$2:$A$4,Calibration!$D$2:$D$4,G77)</f>
        <v>593.10970530651377</v>
      </c>
    </row>
    <row r="78" spans="1:12" x14ac:dyDescent="0.25">
      <c r="A78">
        <v>378646</v>
      </c>
      <c r="B78">
        <v>14.583000180000001</v>
      </c>
      <c r="C78">
        <v>0.31130001000000002</v>
      </c>
      <c r="D78">
        <v>35.394001009999997</v>
      </c>
      <c r="E78">
        <v>0.25670999</v>
      </c>
      <c r="F78">
        <v>37.548999790000003</v>
      </c>
      <c r="G78">
        <v>0.80900002000000004</v>
      </c>
      <c r="H78">
        <v>31.375999449999998</v>
      </c>
      <c r="J78" s="2">
        <f>TREND(Calibration!$A$2:$A$4,Calibration!$B$2:$B$4,C78)</f>
        <v>352.9801606748631</v>
      </c>
      <c r="K78" s="2">
        <f>TREND(Calibration!$A$2:$A$4,Calibration!$C$2:$C$4,E78)</f>
        <v>487.72200286395969</v>
      </c>
      <c r="L78" s="2">
        <f>TREND(Calibration!$A$2:$A$4,Calibration!$D$2:$D$4,G78)</f>
        <v>586.23545674589263</v>
      </c>
    </row>
    <row r="79" spans="1:12" x14ac:dyDescent="0.25">
      <c r="A79">
        <v>383655</v>
      </c>
      <c r="B79">
        <v>14.602000240000001</v>
      </c>
      <c r="C79">
        <v>0.30125001000000001</v>
      </c>
      <c r="D79">
        <v>35.384998320000001</v>
      </c>
      <c r="E79">
        <v>0.25664999999999999</v>
      </c>
      <c r="F79">
        <v>37.527000430000001</v>
      </c>
      <c r="G79">
        <v>0.81279999000000003</v>
      </c>
      <c r="H79">
        <v>31.47900009</v>
      </c>
      <c r="J79" s="2">
        <f>TREND(Calibration!$A$2:$A$4,Calibration!$B$2:$B$4,C79)</f>
        <v>308.53398862742142</v>
      </c>
      <c r="K79" s="2">
        <f>TREND(Calibration!$A$2:$A$4,Calibration!$C$2:$C$4,E79)</f>
        <v>487.25368351741463</v>
      </c>
      <c r="L79" s="2">
        <f>TREND(Calibration!$A$2:$A$4,Calibration!$D$2:$D$4,G79)</f>
        <v>588.92844007608892</v>
      </c>
    </row>
    <row r="80" spans="1:12" x14ac:dyDescent="0.25">
      <c r="A80">
        <v>388646</v>
      </c>
      <c r="B80">
        <v>14.60900021</v>
      </c>
      <c r="C80">
        <v>0.31411001</v>
      </c>
      <c r="D80">
        <v>35.409999849999998</v>
      </c>
      <c r="E80">
        <v>0.25703000999999998</v>
      </c>
      <c r="F80">
        <v>37.568000789999999</v>
      </c>
      <c r="G80">
        <v>0.81489997999999997</v>
      </c>
      <c r="H80">
        <v>31.417999269999999</v>
      </c>
      <c r="J80" s="2">
        <f>TREND(Calibration!$A$2:$A$4,Calibration!$B$2:$B$4,C80)</f>
        <v>365.40739882942125</v>
      </c>
      <c r="K80" s="2">
        <f>TREND(Calibration!$A$2:$A$4,Calibration!$C$2:$C$4,E80)</f>
        <v>490.22027853125974</v>
      </c>
      <c r="L80" s="2">
        <f>TREND(Calibration!$A$2:$A$4,Calibration!$D$2:$D$4,G80)</f>
        <v>590.41667236833825</v>
      </c>
    </row>
    <row r="81" spans="1:12" x14ac:dyDescent="0.25">
      <c r="A81">
        <v>393664</v>
      </c>
      <c r="B81">
        <v>14.661000250000001</v>
      </c>
      <c r="C81">
        <v>0.31389001</v>
      </c>
      <c r="D81">
        <v>35.444999690000003</v>
      </c>
      <c r="E81">
        <v>0.25670999</v>
      </c>
      <c r="F81">
        <v>37.542999270000003</v>
      </c>
      <c r="G81">
        <v>0.81440002</v>
      </c>
      <c r="H81">
        <v>31.381999969999999</v>
      </c>
      <c r="J81" s="2">
        <f>TREND(Calibration!$A$2:$A$4,Calibration!$B$2:$B$4,C81)</f>
        <v>364.43444779952711</v>
      </c>
      <c r="K81" s="2">
        <f>TREND(Calibration!$A$2:$A$4,Calibration!$C$2:$C$4,E81)</f>
        <v>487.72200286395969</v>
      </c>
      <c r="L81" s="2">
        <f>TREND(Calibration!$A$2:$A$4,Calibration!$D$2:$D$4,G81)</f>
        <v>590.06235800644458</v>
      </c>
    </row>
    <row r="82" spans="1:12" x14ac:dyDescent="0.25">
      <c r="A82">
        <v>398647</v>
      </c>
      <c r="B82">
        <v>14.67700005</v>
      </c>
      <c r="C82">
        <v>0.31064998999999999</v>
      </c>
      <c r="D82">
        <v>35.388000490000003</v>
      </c>
      <c r="E82">
        <v>0.25714000999999997</v>
      </c>
      <c r="F82">
        <v>37.540000919999997</v>
      </c>
      <c r="G82">
        <v>0.80790001</v>
      </c>
      <c r="H82">
        <v>31.35700035</v>
      </c>
      <c r="J82" s="2">
        <f>TREND(Calibration!$A$2:$A$4,Calibration!$B$2:$B$4,C82)</f>
        <v>350.10544418189988</v>
      </c>
      <c r="K82" s="2">
        <f>TREND(Calibration!$A$2:$A$4,Calibration!$C$2:$C$4,E82)</f>
        <v>491.07900712135711</v>
      </c>
      <c r="L82" s="2">
        <f>TREND(Calibration!$A$2:$A$4,Calibration!$D$2:$D$4,G82)</f>
        <v>585.45589569855565</v>
      </c>
    </row>
    <row r="83" spans="1:12" x14ac:dyDescent="0.25">
      <c r="A83">
        <v>403657</v>
      </c>
      <c r="B83">
        <v>14.725000380000001</v>
      </c>
      <c r="C83">
        <v>0.31453999999999999</v>
      </c>
      <c r="D83">
        <v>35.401000979999999</v>
      </c>
      <c r="E83">
        <v>0.25697999999999999</v>
      </c>
      <c r="F83">
        <v>37.507999419999997</v>
      </c>
      <c r="G83">
        <v>0.80790001</v>
      </c>
      <c r="H83">
        <v>31.398000719999999</v>
      </c>
      <c r="J83" s="2">
        <f>TREND(Calibration!$A$2:$A$4,Calibration!$B$2:$B$4,C83)</f>
        <v>367.30903161734955</v>
      </c>
      <c r="K83" s="2">
        <f>TREND(Calibration!$A$2:$A$4,Calibration!$C$2:$C$4,E83)</f>
        <v>489.8298692877072</v>
      </c>
      <c r="L83" s="2">
        <f>TREND(Calibration!$A$2:$A$4,Calibration!$D$2:$D$4,G83)</f>
        <v>585.45589569855565</v>
      </c>
    </row>
    <row r="84" spans="1:12" x14ac:dyDescent="0.25">
      <c r="A84">
        <v>408656</v>
      </c>
      <c r="B84">
        <v>14.77099991</v>
      </c>
      <c r="C84">
        <v>0.30849000999999998</v>
      </c>
      <c r="D84">
        <v>35.377998349999999</v>
      </c>
      <c r="E84">
        <v>0.25670999</v>
      </c>
      <c r="F84">
        <v>37.594001769999998</v>
      </c>
      <c r="G84">
        <v>0.81489997999999997</v>
      </c>
      <c r="H84">
        <v>31.447000500000001</v>
      </c>
      <c r="J84" s="2">
        <f>TREND(Calibration!$A$2:$A$4,Calibration!$B$2:$B$4,C84)</f>
        <v>340.55292252030472</v>
      </c>
      <c r="K84" s="2">
        <f>TREND(Calibration!$A$2:$A$4,Calibration!$C$2:$C$4,E84)</f>
        <v>487.72200286395969</v>
      </c>
      <c r="L84" s="2">
        <f>TREND(Calibration!$A$2:$A$4,Calibration!$D$2:$D$4,G84)</f>
        <v>590.41667236833825</v>
      </c>
    </row>
    <row r="85" spans="1:12" x14ac:dyDescent="0.25">
      <c r="A85">
        <v>413653</v>
      </c>
      <c r="B85">
        <v>14.75800037</v>
      </c>
      <c r="C85">
        <v>0.31049000999999998</v>
      </c>
      <c r="D85">
        <v>35.388000490000003</v>
      </c>
      <c r="E85">
        <v>0.25675999999999999</v>
      </c>
      <c r="F85">
        <v>37.57799911</v>
      </c>
      <c r="G85">
        <v>0.82300001</v>
      </c>
      <c r="H85">
        <v>31.405000690000001</v>
      </c>
      <c r="J85" s="2">
        <f>TREND(Calibration!$A$2:$A$4,Calibration!$B$2:$B$4,C85)</f>
        <v>349.39793188297949</v>
      </c>
      <c r="K85" s="2">
        <f>TREND(Calibration!$A$2:$A$4,Calibration!$C$2:$C$4,E85)</f>
        <v>488.11241210751223</v>
      </c>
      <c r="L85" s="2">
        <f>TREND(Calibration!$A$2:$A$4,Calibration!$D$2:$D$4,G85)</f>
        <v>596.15704551972885</v>
      </c>
    </row>
    <row r="86" spans="1:12" x14ac:dyDescent="0.25">
      <c r="A86">
        <v>418655</v>
      </c>
      <c r="B86">
        <v>14.73200035</v>
      </c>
      <c r="C86">
        <v>0.30626999999999999</v>
      </c>
      <c r="D86">
        <v>35.409999849999998</v>
      </c>
      <c r="E86">
        <v>0.25686999999999999</v>
      </c>
      <c r="F86">
        <v>37.568000789999999</v>
      </c>
      <c r="G86">
        <v>0.81760001000000004</v>
      </c>
      <c r="H86">
        <v>31.43000031</v>
      </c>
      <c r="J86" s="2">
        <f>TREND(Calibration!$A$2:$A$4,Calibration!$B$2:$B$4,C86)</f>
        <v>330.73491790268872</v>
      </c>
      <c r="K86" s="2">
        <f>TREND(Calibration!$A$2:$A$4,Calibration!$C$2:$C$4,E86)</f>
        <v>488.97114069760983</v>
      </c>
      <c r="L86" s="2">
        <f>TREND(Calibration!$A$2:$A$4,Calibration!$D$2:$D$4,G86)</f>
        <v>592.33014425917679</v>
      </c>
    </row>
    <row r="87" spans="1:12" x14ac:dyDescent="0.25">
      <c r="A87">
        <v>423655</v>
      </c>
      <c r="B87">
        <v>14.699000359999999</v>
      </c>
      <c r="C87">
        <v>0.31097998999999998</v>
      </c>
      <c r="D87">
        <v>35.403999329999998</v>
      </c>
      <c r="E87">
        <v>0.25703000999999998</v>
      </c>
      <c r="F87">
        <v>37.581001280000002</v>
      </c>
      <c r="G87">
        <v>0.81220000999999997</v>
      </c>
      <c r="H87">
        <v>31.402000430000001</v>
      </c>
      <c r="J87" s="2">
        <f>TREND(Calibration!$A$2:$A$4,Calibration!$B$2:$B$4,C87)</f>
        <v>351.56487072674122</v>
      </c>
      <c r="K87" s="2">
        <f>TREND(Calibration!$A$2:$A$4,Calibration!$C$2:$C$4,E87)</f>
        <v>490.22027853125974</v>
      </c>
      <c r="L87" s="2">
        <f>TREND(Calibration!$A$2:$A$4,Calibration!$D$2:$D$4,G87)</f>
        <v>588.50324299862473</v>
      </c>
    </row>
    <row r="88" spans="1:12" x14ac:dyDescent="0.25">
      <c r="A88">
        <v>428646</v>
      </c>
      <c r="B88">
        <v>14.65100002</v>
      </c>
      <c r="C88">
        <v>0.31444000999999999</v>
      </c>
      <c r="D88">
        <v>35.396999360000002</v>
      </c>
      <c r="E88">
        <v>0.25697999999999999</v>
      </c>
      <c r="F88">
        <v>37.513999939999998</v>
      </c>
      <c r="G88">
        <v>0.80299997000000001</v>
      </c>
      <c r="H88">
        <v>31.381999969999999</v>
      </c>
      <c r="J88" s="2">
        <f>TREND(Calibration!$A$2:$A$4,Calibration!$B$2:$B$4,C88)</f>
        <v>366.86682537426259</v>
      </c>
      <c r="K88" s="2">
        <f>TREND(Calibration!$A$2:$A$4,Calibration!$C$2:$C$4,E88)</f>
        <v>489.8298692877072</v>
      </c>
      <c r="L88" s="2">
        <f>TREND(Calibration!$A$2:$A$4,Calibration!$D$2:$D$4,G88)</f>
        <v>581.98330879989726</v>
      </c>
    </row>
    <row r="89" spans="1:12" x14ac:dyDescent="0.25">
      <c r="A89">
        <v>433685</v>
      </c>
      <c r="B89">
        <v>14.63099957</v>
      </c>
      <c r="C89">
        <v>0.31049000999999998</v>
      </c>
      <c r="D89">
        <v>35.384998320000001</v>
      </c>
      <c r="E89">
        <v>0.25697999999999999</v>
      </c>
      <c r="F89">
        <v>37.570999149999999</v>
      </c>
      <c r="G89">
        <v>0.81709999</v>
      </c>
      <c r="H89">
        <v>31.388999940000001</v>
      </c>
      <c r="J89" s="2">
        <f>TREND(Calibration!$A$2:$A$4,Calibration!$B$2:$B$4,C89)</f>
        <v>349.39793188297949</v>
      </c>
      <c r="K89" s="2">
        <f>TREND(Calibration!$A$2:$A$4,Calibration!$C$2:$C$4,E89)</f>
        <v>489.8298692877072</v>
      </c>
      <c r="L89" s="2">
        <f>TREND(Calibration!$A$2:$A$4,Calibration!$D$2:$D$4,G89)</f>
        <v>591.975787376158</v>
      </c>
    </row>
    <row r="90" spans="1:12" x14ac:dyDescent="0.25">
      <c r="A90">
        <v>438646</v>
      </c>
      <c r="B90">
        <v>14.59599972</v>
      </c>
      <c r="C90">
        <v>0.31740998999999998</v>
      </c>
      <c r="D90">
        <v>35.409999849999998</v>
      </c>
      <c r="E90">
        <v>0.25692000999999998</v>
      </c>
      <c r="F90">
        <v>37.505001069999999</v>
      </c>
      <c r="G90">
        <v>0.80569999999999997</v>
      </c>
      <c r="H90">
        <v>31.405000690000001</v>
      </c>
      <c r="J90" s="2">
        <f>TREND(Calibration!$A$2:$A$4,Calibration!$B$2:$B$4,C90)</f>
        <v>380.00157582774114</v>
      </c>
      <c r="K90" s="2">
        <f>TREND(Calibration!$A$2:$A$4,Calibration!$C$2:$C$4,E90)</f>
        <v>489.36154994116214</v>
      </c>
      <c r="L90" s="2">
        <f>TREND(Calibration!$A$2:$A$4,Calibration!$D$2:$D$4,G90)</f>
        <v>583.8967806907358</v>
      </c>
    </row>
    <row r="91" spans="1:12" x14ac:dyDescent="0.25">
      <c r="A91">
        <v>443647</v>
      </c>
      <c r="B91">
        <v>14.57299995</v>
      </c>
      <c r="C91">
        <v>0.31444000999999999</v>
      </c>
      <c r="D91">
        <v>35.394001009999997</v>
      </c>
      <c r="E91">
        <v>0.25703000999999998</v>
      </c>
      <c r="F91">
        <v>37.527000430000001</v>
      </c>
      <c r="G91">
        <v>0.81169999000000004</v>
      </c>
      <c r="H91">
        <v>31.440000529999999</v>
      </c>
      <c r="J91" s="2">
        <f>TREND(Calibration!$A$2:$A$4,Calibration!$B$2:$B$4,C91)</f>
        <v>366.86682537426259</v>
      </c>
      <c r="K91" s="2">
        <f>TREND(Calibration!$A$2:$A$4,Calibration!$C$2:$C$4,E91)</f>
        <v>490.22027853125974</v>
      </c>
      <c r="L91" s="2">
        <f>TREND(Calibration!$A$2:$A$4,Calibration!$D$2:$D$4,G91)</f>
        <v>588.14888611560605</v>
      </c>
    </row>
    <row r="92" spans="1:12" x14ac:dyDescent="0.25">
      <c r="A92">
        <v>448758</v>
      </c>
      <c r="B92">
        <v>14.60499954</v>
      </c>
      <c r="C92">
        <v>0.30968001000000001</v>
      </c>
      <c r="D92">
        <v>35.396999360000002</v>
      </c>
      <c r="E92">
        <v>0.25697999999999999</v>
      </c>
      <c r="F92">
        <v>37.57799911</v>
      </c>
      <c r="G92">
        <v>0.81550001999999999</v>
      </c>
      <c r="H92">
        <v>31.45299911</v>
      </c>
      <c r="J92" s="2">
        <f>TREND(Calibration!$A$2:$A$4,Calibration!$B$2:$B$4,C92)</f>
        <v>345.81570309109634</v>
      </c>
      <c r="K92" s="2">
        <f>TREND(Calibration!$A$2:$A$4,Calibration!$C$2:$C$4,E92)</f>
        <v>489.8298692877072</v>
      </c>
      <c r="L92" s="2">
        <f>TREND(Calibration!$A$2:$A$4,Calibration!$D$2:$D$4,G92)</f>
        <v>590.84191196692746</v>
      </c>
    </row>
    <row r="93" spans="1:12" x14ac:dyDescent="0.25">
      <c r="A93">
        <v>453647</v>
      </c>
      <c r="B93">
        <v>14.647999759999999</v>
      </c>
      <c r="C93">
        <v>0.30972999000000001</v>
      </c>
      <c r="D93">
        <v>35.401000979999999</v>
      </c>
      <c r="E93">
        <v>0.25703000999999998</v>
      </c>
      <c r="F93">
        <v>37.562000269999999</v>
      </c>
      <c r="G93">
        <v>0.81059998</v>
      </c>
      <c r="H93">
        <v>31.490999219999999</v>
      </c>
      <c r="J93" s="2">
        <f>TREND(Calibration!$A$2:$A$4,Calibration!$B$2:$B$4,C93)</f>
        <v>346.03673987506954</v>
      </c>
      <c r="K93" s="2">
        <f>TREND(Calibration!$A$2:$A$4,Calibration!$C$2:$C$4,E93)</f>
        <v>490.22027853125974</v>
      </c>
      <c r="L93" s="2">
        <f>TREND(Calibration!$A$2:$A$4,Calibration!$D$2:$D$4,G93)</f>
        <v>587.36932506826906</v>
      </c>
    </row>
    <row r="94" spans="1:12" x14ac:dyDescent="0.25">
      <c r="A94">
        <v>458655</v>
      </c>
      <c r="B94">
        <v>14.72900009</v>
      </c>
      <c r="C94">
        <v>0.31005999000000001</v>
      </c>
      <c r="D94">
        <v>35.390998840000002</v>
      </c>
      <c r="E94">
        <v>0.25703000999999998</v>
      </c>
      <c r="F94">
        <v>37.575000760000002</v>
      </c>
      <c r="G94">
        <v>0.81489997999999997</v>
      </c>
      <c r="H94">
        <v>31.490999219999999</v>
      </c>
      <c r="J94" s="2">
        <f>TREND(Calibration!$A$2:$A$4,Calibration!$B$2:$B$4,C94)</f>
        <v>347.49616641991088</v>
      </c>
      <c r="K94" s="2">
        <f>TREND(Calibration!$A$2:$A$4,Calibration!$C$2:$C$4,E94)</f>
        <v>490.22027853125974</v>
      </c>
      <c r="L94" s="2">
        <f>TREND(Calibration!$A$2:$A$4,Calibration!$D$2:$D$4,G94)</f>
        <v>590.41667236833825</v>
      </c>
    </row>
    <row r="95" spans="1:12" x14ac:dyDescent="0.25">
      <c r="A95">
        <v>463646</v>
      </c>
      <c r="B95">
        <v>14.777000429999999</v>
      </c>
      <c r="C95">
        <v>0.30908000000000002</v>
      </c>
      <c r="D95">
        <v>35.390998840000002</v>
      </c>
      <c r="E95">
        <v>0.25697999999999999</v>
      </c>
      <c r="F95">
        <v>37.555999759999999</v>
      </c>
      <c r="G95">
        <v>0.80949998000000001</v>
      </c>
      <c r="H95">
        <v>31.513999940000001</v>
      </c>
      <c r="J95" s="2">
        <f>TREND(Calibration!$A$2:$A$4,Calibration!$B$2:$B$4,C95)</f>
        <v>343.1621560572471</v>
      </c>
      <c r="K95" s="2">
        <f>TREND(Calibration!$A$2:$A$4,Calibration!$C$2:$C$4,E95)</f>
        <v>489.8298692877072</v>
      </c>
      <c r="L95" s="2">
        <f>TREND(Calibration!$A$2:$A$4,Calibration!$D$2:$D$4,G95)</f>
        <v>586.58977110778619</v>
      </c>
    </row>
    <row r="96" spans="1:12" x14ac:dyDescent="0.25">
      <c r="A96">
        <v>468646</v>
      </c>
      <c r="B96">
        <v>14.777000429999999</v>
      </c>
      <c r="C96">
        <v>0.30908000000000002</v>
      </c>
      <c r="D96">
        <v>35.347000119999997</v>
      </c>
      <c r="E96">
        <v>0.25697999999999999</v>
      </c>
      <c r="F96">
        <v>37.568000789999999</v>
      </c>
      <c r="G96">
        <v>0.81330000999999996</v>
      </c>
      <c r="H96">
        <v>31.503999709999999</v>
      </c>
      <c r="J96" s="2">
        <f>TREND(Calibration!$A$2:$A$4,Calibration!$B$2:$B$4,C96)</f>
        <v>343.1621560572471</v>
      </c>
      <c r="K96" s="2">
        <f>TREND(Calibration!$A$2:$A$4,Calibration!$C$2:$C$4,E96)</f>
        <v>489.8298692877072</v>
      </c>
      <c r="L96" s="2">
        <f>TREND(Calibration!$A$2:$A$4,Calibration!$D$2:$D$4,G96)</f>
        <v>589.2827969591076</v>
      </c>
    </row>
    <row r="97" spans="1:12" x14ac:dyDescent="0.25">
      <c r="A97">
        <v>473646</v>
      </c>
      <c r="B97">
        <v>14.760999679999999</v>
      </c>
      <c r="C97">
        <v>0.31134999000000002</v>
      </c>
      <c r="D97">
        <v>35.347000119999997</v>
      </c>
      <c r="E97">
        <v>0.25697999999999999</v>
      </c>
      <c r="F97">
        <v>37.583999630000001</v>
      </c>
      <c r="G97">
        <v>0.82249998999999996</v>
      </c>
      <c r="H97">
        <v>31.54599953</v>
      </c>
      <c r="J97" s="2">
        <f>TREND(Calibration!$A$2:$A$4,Calibration!$B$2:$B$4,C97)</f>
        <v>353.2011974588363</v>
      </c>
      <c r="K97" s="2">
        <f>TREND(Calibration!$A$2:$A$4,Calibration!$C$2:$C$4,E97)</f>
        <v>489.8298692877072</v>
      </c>
      <c r="L97" s="2">
        <f>TREND(Calibration!$A$2:$A$4,Calibration!$D$2:$D$4,G97)</f>
        <v>595.80268863671006</v>
      </c>
    </row>
    <row r="98" spans="1:12" x14ac:dyDescent="0.25">
      <c r="A98">
        <v>478646</v>
      </c>
      <c r="B98">
        <v>14.73200035</v>
      </c>
      <c r="C98">
        <v>0.31075998999999999</v>
      </c>
      <c r="D98">
        <v>35.390998840000002</v>
      </c>
      <c r="E98">
        <v>0.25697999999999999</v>
      </c>
      <c r="F98">
        <v>37.587001800000003</v>
      </c>
      <c r="G98">
        <v>0.82090001999999995</v>
      </c>
      <c r="H98">
        <v>31.533000950000002</v>
      </c>
      <c r="J98" s="2">
        <f>TREND(Calibration!$A$2:$A$4,Calibration!$B$2:$B$4,C98)</f>
        <v>350.59191969684707</v>
      </c>
      <c r="K98" s="2">
        <f>TREND(Calibration!$A$2:$A$4,Calibration!$C$2:$C$4,E98)</f>
        <v>489.8298692877072</v>
      </c>
      <c r="L98" s="2">
        <f>TREND(Calibration!$A$2:$A$4,Calibration!$D$2:$D$4,G98)</f>
        <v>594.6688132274794</v>
      </c>
    </row>
    <row r="99" spans="1:12" x14ac:dyDescent="0.25">
      <c r="A99">
        <v>483646</v>
      </c>
      <c r="B99">
        <v>14.644000050000001</v>
      </c>
      <c r="C99">
        <v>0.31433000999999999</v>
      </c>
      <c r="D99">
        <v>35.42599869</v>
      </c>
      <c r="E99">
        <v>0.25697999999999999</v>
      </c>
      <c r="F99">
        <v>37.542999270000003</v>
      </c>
      <c r="G99">
        <v>0.81379997999999998</v>
      </c>
      <c r="H99">
        <v>31.506999969999999</v>
      </c>
      <c r="J99" s="2">
        <f>TREND(Calibration!$A$2:$A$4,Calibration!$B$2:$B$4,C99)</f>
        <v>366.3803498593154</v>
      </c>
      <c r="K99" s="2">
        <f>TREND(Calibration!$A$2:$A$4,Calibration!$C$2:$C$4,E99)</f>
        <v>489.8298692877072</v>
      </c>
      <c r="L99" s="2">
        <f>TREND(Calibration!$A$2:$A$4,Calibration!$D$2:$D$4,G99)</f>
        <v>589.63711840785538</v>
      </c>
    </row>
    <row r="100" spans="1:12" x14ac:dyDescent="0.25">
      <c r="A100">
        <v>488646</v>
      </c>
      <c r="B100">
        <v>14.65100002</v>
      </c>
      <c r="C100">
        <v>0.31849</v>
      </c>
      <c r="D100">
        <v>35.403999329999998</v>
      </c>
      <c r="E100">
        <v>0.25697999999999999</v>
      </c>
      <c r="F100">
        <v>37.562000269999999</v>
      </c>
      <c r="G100">
        <v>0.82029998000000004</v>
      </c>
      <c r="H100">
        <v>31.517000199999998</v>
      </c>
      <c r="J100" s="2">
        <f>TREND(Calibration!$A$2:$A$4,Calibration!$B$2:$B$4,C100)</f>
        <v>384.77792510863264</v>
      </c>
      <c r="K100" s="2">
        <f>TREND(Calibration!$A$2:$A$4,Calibration!$C$2:$C$4,E100)</f>
        <v>489.8298692877072</v>
      </c>
      <c r="L100" s="2">
        <f>TREND(Calibration!$A$2:$A$4,Calibration!$D$2:$D$4,G100)</f>
        <v>594.24357362889032</v>
      </c>
    </row>
    <row r="101" spans="1:12" x14ac:dyDescent="0.25">
      <c r="A101">
        <v>493646</v>
      </c>
      <c r="B101">
        <v>14.625</v>
      </c>
      <c r="C101">
        <v>0.31319001000000002</v>
      </c>
      <c r="D101">
        <v>35.401000979999999</v>
      </c>
      <c r="E101">
        <v>0.25707998999999998</v>
      </c>
      <c r="F101">
        <v>37.599998470000003</v>
      </c>
      <c r="G101">
        <v>0.81870001999999997</v>
      </c>
      <c r="H101">
        <v>31.48200035</v>
      </c>
      <c r="J101" s="2">
        <f>TREND(Calibration!$A$2:$A$4,Calibration!$B$2:$B$4,C101)</f>
        <v>361.33869452259091</v>
      </c>
      <c r="K101" s="2">
        <f>TREND(Calibration!$A$2:$A$4,Calibration!$C$2:$C$4,E101)</f>
        <v>490.61045357610578</v>
      </c>
      <c r="L101" s="2">
        <f>TREND(Calibration!$A$2:$A$4,Calibration!$D$2:$D$4,G101)</f>
        <v>593.10970530651377</v>
      </c>
    </row>
    <row r="102" spans="1:12" x14ac:dyDescent="0.25">
      <c r="A102">
        <v>498653</v>
      </c>
      <c r="B102">
        <v>14.59899998</v>
      </c>
      <c r="C102">
        <v>0.31264999999999998</v>
      </c>
      <c r="D102">
        <v>35.388000490000003</v>
      </c>
      <c r="E102">
        <v>0.25697999999999999</v>
      </c>
      <c r="F102">
        <v>37.597000119999997</v>
      </c>
      <c r="G102">
        <v>0.81819998999999999</v>
      </c>
      <c r="H102">
        <v>31.510999680000001</v>
      </c>
      <c r="J102" s="2">
        <f>TREND(Calibration!$A$2:$A$4,Calibration!$B$2:$B$4,C102)</f>
        <v>358.95049776962173</v>
      </c>
      <c r="K102" s="2">
        <f>TREND(Calibration!$A$2:$A$4,Calibration!$C$2:$C$4,E102)</f>
        <v>489.8298692877072</v>
      </c>
      <c r="L102" s="2">
        <f>TREND(Calibration!$A$2:$A$4,Calibration!$D$2:$D$4,G102)</f>
        <v>592.75534133664087</v>
      </c>
    </row>
    <row r="103" spans="1:12" x14ac:dyDescent="0.25">
      <c r="A103">
        <v>503647</v>
      </c>
      <c r="B103">
        <v>14.62800026</v>
      </c>
      <c r="C103">
        <v>0.31325001000000002</v>
      </c>
      <c r="D103">
        <v>35.355998990000003</v>
      </c>
      <c r="E103">
        <v>0.25707998999999998</v>
      </c>
      <c r="F103">
        <v>37.568000789999999</v>
      </c>
      <c r="G103">
        <v>0.82029998000000004</v>
      </c>
      <c r="H103">
        <v>31.527000430000001</v>
      </c>
      <c r="J103" s="2">
        <f>TREND(Calibration!$A$2:$A$4,Calibration!$B$2:$B$4,C103)</f>
        <v>361.6040448034712</v>
      </c>
      <c r="K103" s="2">
        <f>TREND(Calibration!$A$2:$A$4,Calibration!$C$2:$C$4,E103)</f>
        <v>490.61045357610578</v>
      </c>
      <c r="L103" s="2">
        <f>TREND(Calibration!$A$2:$A$4,Calibration!$D$2:$D$4,G103)</f>
        <v>594.24357362889032</v>
      </c>
    </row>
    <row r="104" spans="1:12" x14ac:dyDescent="0.25">
      <c r="A104">
        <v>508646</v>
      </c>
      <c r="B104">
        <v>14.661000250000001</v>
      </c>
      <c r="C104">
        <v>0.31437999</v>
      </c>
      <c r="D104">
        <v>35.401000979999999</v>
      </c>
      <c r="E104">
        <v>0.25707998999999998</v>
      </c>
      <c r="F104">
        <v>37.581001280000002</v>
      </c>
      <c r="G104">
        <v>0.82410002000000004</v>
      </c>
      <c r="H104">
        <v>31.490999219999999</v>
      </c>
      <c r="J104" s="2">
        <f>TREND(Calibration!$A$2:$A$4,Calibration!$B$2:$B$4,C104)</f>
        <v>366.60138664328883</v>
      </c>
      <c r="K104" s="2">
        <f>TREND(Calibration!$A$2:$A$4,Calibration!$C$2:$C$4,E104)</f>
        <v>490.61045357610578</v>
      </c>
      <c r="L104" s="2">
        <f>TREND(Calibration!$A$2:$A$4,Calibration!$D$2:$D$4,G104)</f>
        <v>596.93660656706584</v>
      </c>
    </row>
    <row r="105" spans="1:12" x14ac:dyDescent="0.25">
      <c r="A105">
        <v>513646</v>
      </c>
      <c r="B105">
        <v>14.63799953</v>
      </c>
      <c r="C105">
        <v>0.31130001000000002</v>
      </c>
      <c r="D105">
        <v>35.359001159999998</v>
      </c>
      <c r="E105">
        <v>0.25697999999999999</v>
      </c>
      <c r="F105">
        <v>37.590000150000002</v>
      </c>
      <c r="G105">
        <v>0.81919998000000005</v>
      </c>
      <c r="H105">
        <v>31.48800087</v>
      </c>
      <c r="J105" s="2">
        <f>TREND(Calibration!$A$2:$A$4,Calibration!$B$2:$B$4,C105)</f>
        <v>352.9801606748631</v>
      </c>
      <c r="K105" s="2">
        <f>TREND(Calibration!$A$2:$A$4,Calibration!$C$2:$C$4,E105)</f>
        <v>489.8298692877072</v>
      </c>
      <c r="L105" s="2">
        <f>TREND(Calibration!$A$2:$A$4,Calibration!$D$2:$D$4,G105)</f>
        <v>593.46401966840745</v>
      </c>
    </row>
    <row r="106" spans="1:12" x14ac:dyDescent="0.25">
      <c r="A106">
        <v>518667</v>
      </c>
      <c r="B106">
        <v>14.524000170000001</v>
      </c>
      <c r="C106">
        <v>0.30972999000000001</v>
      </c>
      <c r="D106">
        <v>35.384998320000001</v>
      </c>
      <c r="E106">
        <v>0.25735000000000002</v>
      </c>
      <c r="F106">
        <v>37.516998289999997</v>
      </c>
      <c r="G106">
        <v>0.80739998999999996</v>
      </c>
      <c r="H106">
        <v>31.437000269999999</v>
      </c>
      <c r="J106" s="2">
        <f>TREND(Calibration!$A$2:$A$4,Calibration!$B$2:$B$4,C106)</f>
        <v>346.03673987506954</v>
      </c>
      <c r="K106" s="2">
        <f>TREND(Calibration!$A$2:$A$4,Calibration!$C$2:$C$4,E106)</f>
        <v>492.71831999985375</v>
      </c>
      <c r="L106" s="2">
        <f>TREND(Calibration!$A$2:$A$4,Calibration!$D$2:$D$4,G106)</f>
        <v>585.10153881553686</v>
      </c>
    </row>
    <row r="107" spans="1:12" x14ac:dyDescent="0.25">
      <c r="A107">
        <v>523658</v>
      </c>
      <c r="B107">
        <v>14.527999879999999</v>
      </c>
      <c r="C107">
        <v>0.31189001</v>
      </c>
      <c r="D107">
        <v>35.442001339999997</v>
      </c>
      <c r="E107">
        <v>0.25740998999999998</v>
      </c>
      <c r="F107">
        <v>37.542999270000003</v>
      </c>
      <c r="G107">
        <v>0.80140001000000005</v>
      </c>
      <c r="H107">
        <v>31.385999680000001</v>
      </c>
      <c r="J107" s="2">
        <f>TREND(Calibration!$A$2:$A$4,Calibration!$B$2:$B$4,C107)</f>
        <v>355.58943843685211</v>
      </c>
      <c r="K107" s="2">
        <f>TREND(Calibration!$A$2:$A$4,Calibration!$C$2:$C$4,E107)</f>
        <v>493.18663934639835</v>
      </c>
      <c r="L107" s="2">
        <f>TREND(Calibration!$A$2:$A$4,Calibration!$D$2:$D$4,G107)</f>
        <v>580.84944047752083</v>
      </c>
    </row>
    <row r="108" spans="1:12" x14ac:dyDescent="0.25">
      <c r="A108">
        <v>528655</v>
      </c>
      <c r="B108">
        <v>14.557000159999999</v>
      </c>
      <c r="C108">
        <v>0.31038000999999998</v>
      </c>
      <c r="D108">
        <v>35.401000979999999</v>
      </c>
      <c r="E108">
        <v>0.25768000000000002</v>
      </c>
      <c r="F108">
        <v>37.516998289999997</v>
      </c>
      <c r="G108">
        <v>0.79869997999999998</v>
      </c>
      <c r="H108">
        <v>31.417999269999999</v>
      </c>
      <c r="J108" s="2">
        <f>TREND(Calibration!$A$2:$A$4,Calibration!$B$2:$B$4,C108)</f>
        <v>348.91145636803253</v>
      </c>
      <c r="K108" s="2">
        <f>TREND(Calibration!$A$2:$A$4,Calibration!$C$2:$C$4,E108)</f>
        <v>495.29450577014632</v>
      </c>
      <c r="L108" s="2">
        <f>TREND(Calibration!$A$2:$A$4,Calibration!$D$2:$D$4,G108)</f>
        <v>578.93596858668218</v>
      </c>
    </row>
    <row r="109" spans="1:12" x14ac:dyDescent="0.25">
      <c r="A109">
        <v>533646</v>
      </c>
      <c r="B109">
        <v>14.64099979</v>
      </c>
      <c r="C109">
        <v>0.31080999999999998</v>
      </c>
      <c r="D109">
        <v>35.377998349999999</v>
      </c>
      <c r="E109">
        <v>0.25757000000000002</v>
      </c>
      <c r="F109">
        <v>37.564998629999998</v>
      </c>
      <c r="G109">
        <v>0.81169999000000004</v>
      </c>
      <c r="H109">
        <v>31.381999969999999</v>
      </c>
      <c r="J109" s="2">
        <f>TREND(Calibration!$A$2:$A$4,Calibration!$B$2:$B$4,C109)</f>
        <v>350.8130891559606</v>
      </c>
      <c r="K109" s="2">
        <f>TREND(Calibration!$A$2:$A$4,Calibration!$C$2:$C$4,E109)</f>
        <v>494.43577718004872</v>
      </c>
      <c r="L109" s="2">
        <f>TREND(Calibration!$A$2:$A$4,Calibration!$D$2:$D$4,G109)</f>
        <v>588.14888611560605</v>
      </c>
    </row>
    <row r="110" spans="1:12" x14ac:dyDescent="0.25">
      <c r="A110">
        <v>538646</v>
      </c>
      <c r="B110">
        <v>14.70600033</v>
      </c>
      <c r="C110">
        <v>0.31064998999999999</v>
      </c>
      <c r="D110">
        <v>35.362998959999999</v>
      </c>
      <c r="E110">
        <v>0.25788999000000001</v>
      </c>
      <c r="F110">
        <v>37.542999270000003</v>
      </c>
      <c r="G110">
        <v>0.80140001000000005</v>
      </c>
      <c r="H110">
        <v>31.45299911</v>
      </c>
      <c r="J110" s="2">
        <f>TREND(Calibration!$A$2:$A$4,Calibration!$B$2:$B$4,C110)</f>
        <v>350.10544418189988</v>
      </c>
      <c r="K110" s="2">
        <f>TREND(Calibration!$A$2:$A$4,Calibration!$C$2:$C$4,E110)</f>
        <v>496.9338186486425</v>
      </c>
      <c r="L110" s="2">
        <f>TREND(Calibration!$A$2:$A$4,Calibration!$D$2:$D$4,G110)</f>
        <v>580.84944047752083</v>
      </c>
    </row>
    <row r="111" spans="1:12" x14ac:dyDescent="0.25">
      <c r="A111">
        <v>543646</v>
      </c>
      <c r="B111">
        <v>14.81000042</v>
      </c>
      <c r="C111">
        <v>0.31134999000000002</v>
      </c>
      <c r="D111">
        <v>35.377998349999999</v>
      </c>
      <c r="E111">
        <v>0.25795001000000001</v>
      </c>
      <c r="F111">
        <v>37.570999149999999</v>
      </c>
      <c r="G111">
        <v>0.81220000999999997</v>
      </c>
      <c r="H111">
        <v>31.46899986</v>
      </c>
      <c r="J111" s="2">
        <f>TREND(Calibration!$A$2:$A$4,Calibration!$B$2:$B$4,C111)</f>
        <v>353.2011974588363</v>
      </c>
      <c r="K111" s="2">
        <f>TREND(Calibration!$A$2:$A$4,Calibration!$C$2:$C$4,E111)</f>
        <v>497.40237219389383</v>
      </c>
      <c r="L111" s="2">
        <f>TREND(Calibration!$A$2:$A$4,Calibration!$D$2:$D$4,G111)</f>
        <v>588.50324299862473</v>
      </c>
    </row>
    <row r="112" spans="1:12" x14ac:dyDescent="0.25">
      <c r="A112">
        <v>548646</v>
      </c>
      <c r="B112">
        <v>14.81999969</v>
      </c>
      <c r="C112">
        <v>0.31080999999999998</v>
      </c>
      <c r="D112">
        <v>35.355998990000003</v>
      </c>
      <c r="E112">
        <v>0.25762001000000001</v>
      </c>
      <c r="F112">
        <v>37.583999630000001</v>
      </c>
      <c r="G112">
        <v>0.80409998000000005</v>
      </c>
      <c r="H112">
        <v>31.365999219999999</v>
      </c>
      <c r="J112" s="2">
        <f>TREND(Calibration!$A$2:$A$4,Calibration!$B$2:$B$4,C112)</f>
        <v>350.8130891559606</v>
      </c>
      <c r="K112" s="2">
        <f>TREND(Calibration!$A$2:$A$4,Calibration!$C$2:$C$4,E112)</f>
        <v>494.82618642360126</v>
      </c>
      <c r="L112" s="2">
        <f>TREND(Calibration!$A$2:$A$4,Calibration!$D$2:$D$4,G112)</f>
        <v>582.76286984723424</v>
      </c>
    </row>
    <row r="113" spans="1:12" x14ac:dyDescent="0.25">
      <c r="A113">
        <v>553646</v>
      </c>
      <c r="B113">
        <v>14.80000019</v>
      </c>
      <c r="C113">
        <v>0.30805999000000001</v>
      </c>
      <c r="D113">
        <v>35.415000919999997</v>
      </c>
      <c r="E113">
        <v>0.25768000000000002</v>
      </c>
      <c r="F113">
        <v>37.534999849999998</v>
      </c>
      <c r="G113">
        <v>0.80299997000000001</v>
      </c>
      <c r="H113">
        <v>31.4659996</v>
      </c>
      <c r="J113" s="2">
        <f>TREND(Calibration!$A$2:$A$4,Calibration!$B$2:$B$4,C113)</f>
        <v>338.65115705723588</v>
      </c>
      <c r="K113" s="2">
        <f>TREND(Calibration!$A$2:$A$4,Calibration!$C$2:$C$4,E113)</f>
        <v>495.29450577014632</v>
      </c>
      <c r="L113" s="2">
        <f>TREND(Calibration!$A$2:$A$4,Calibration!$D$2:$D$4,G113)</f>
        <v>581.98330879989726</v>
      </c>
    </row>
    <row r="114" spans="1:12" x14ac:dyDescent="0.25">
      <c r="A114">
        <v>558646</v>
      </c>
      <c r="B114">
        <v>14.75800037</v>
      </c>
      <c r="C114">
        <v>0.31291999999999998</v>
      </c>
      <c r="D114">
        <v>35.428001399999999</v>
      </c>
      <c r="E114">
        <v>0.25795001000000001</v>
      </c>
      <c r="F114">
        <v>37.596000670000002</v>
      </c>
      <c r="G114">
        <v>0.80629998000000003</v>
      </c>
      <c r="H114">
        <v>31.377000809999998</v>
      </c>
      <c r="J114" s="2">
        <f>TREND(Calibration!$A$2:$A$4,Calibration!$B$2:$B$4,C114)</f>
        <v>360.14457403358278</v>
      </c>
      <c r="K114" s="2">
        <f>TREND(Calibration!$A$2:$A$4,Calibration!$C$2:$C$4,E114)</f>
        <v>497.40237219389383</v>
      </c>
      <c r="L114" s="2">
        <f>TREND(Calibration!$A$2:$A$4,Calibration!$D$2:$D$4,G114)</f>
        <v>584.32197776819987</v>
      </c>
    </row>
    <row r="115" spans="1:12" x14ac:dyDescent="0.25">
      <c r="A115">
        <v>563646</v>
      </c>
      <c r="B115">
        <v>14.70300007</v>
      </c>
      <c r="C115">
        <v>0.31384000000000001</v>
      </c>
      <c r="D115">
        <v>35.438999180000003</v>
      </c>
      <c r="E115">
        <v>0.25768000000000002</v>
      </c>
      <c r="F115">
        <v>37.542999270000003</v>
      </c>
      <c r="G115">
        <v>0.80299997000000001</v>
      </c>
      <c r="H115">
        <v>31.333999630000001</v>
      </c>
      <c r="J115" s="2">
        <f>TREND(Calibration!$A$2:$A$4,Calibration!$B$2:$B$4,C115)</f>
        <v>364.21327834041335</v>
      </c>
      <c r="K115" s="2">
        <f>TREND(Calibration!$A$2:$A$4,Calibration!$C$2:$C$4,E115)</f>
        <v>495.29450577014632</v>
      </c>
      <c r="L115" s="2">
        <f>TREND(Calibration!$A$2:$A$4,Calibration!$D$2:$D$4,G115)</f>
        <v>581.98330879989726</v>
      </c>
    </row>
    <row r="116" spans="1:12" x14ac:dyDescent="0.25">
      <c r="A116">
        <v>568646</v>
      </c>
      <c r="B116">
        <v>14.692999840000001</v>
      </c>
      <c r="C116">
        <v>0.30946001000000001</v>
      </c>
      <c r="D116">
        <v>35.372001650000001</v>
      </c>
      <c r="E116">
        <v>0.25768000000000002</v>
      </c>
      <c r="F116">
        <v>37.548999790000003</v>
      </c>
      <c r="G116">
        <v>0.80199999</v>
      </c>
      <c r="H116">
        <v>31.440000529999999</v>
      </c>
      <c r="J116" s="2">
        <f>TREND(Calibration!$A$2:$A$4,Calibration!$B$2:$B$4,C116)</f>
        <v>344.84275206120196</v>
      </c>
      <c r="K116" s="2">
        <f>TREND(Calibration!$A$2:$A$4,Calibration!$C$2:$C$4,E116)</f>
        <v>495.29450577014632</v>
      </c>
      <c r="L116" s="2">
        <f>TREND(Calibration!$A$2:$A$4,Calibration!$D$2:$D$4,G116)</f>
        <v>581.27463755498491</v>
      </c>
    </row>
    <row r="117" spans="1:12" x14ac:dyDescent="0.25">
      <c r="A117">
        <v>573646</v>
      </c>
      <c r="B117">
        <v>14.666999819999999</v>
      </c>
      <c r="C117">
        <v>0.30761999000000001</v>
      </c>
      <c r="D117">
        <v>35.337001800000003</v>
      </c>
      <c r="E117">
        <v>0.25757000000000002</v>
      </c>
      <c r="F117">
        <v>37.587001800000003</v>
      </c>
      <c r="G117">
        <v>0.80089997999999996</v>
      </c>
      <c r="H117">
        <v>31.365999219999999</v>
      </c>
      <c r="J117" s="2">
        <f>TREND(Calibration!$A$2:$A$4,Calibration!$B$2:$B$4,C117)</f>
        <v>336.70525499744758</v>
      </c>
      <c r="K117" s="2">
        <f>TREND(Calibration!$A$2:$A$4,Calibration!$C$2:$C$4,E117)</f>
        <v>494.43577718004872</v>
      </c>
      <c r="L117" s="2">
        <f>TREND(Calibration!$A$2:$A$4,Calibration!$D$2:$D$4,G117)</f>
        <v>580.49507650764781</v>
      </c>
    </row>
    <row r="118" spans="1:12" x14ac:dyDescent="0.25">
      <c r="A118">
        <v>578665</v>
      </c>
      <c r="B118">
        <v>14.68599987</v>
      </c>
      <c r="C118">
        <v>0.31038000999999998</v>
      </c>
      <c r="D118">
        <v>35.374000549999998</v>
      </c>
      <c r="E118">
        <v>0.25768000000000002</v>
      </c>
      <c r="F118">
        <v>37.541999820000001</v>
      </c>
      <c r="G118">
        <v>0.79549998</v>
      </c>
      <c r="H118">
        <v>31.459999079999999</v>
      </c>
      <c r="J118" s="2">
        <f>TREND(Calibration!$A$2:$A$4,Calibration!$B$2:$B$4,C118)</f>
        <v>348.91145636803253</v>
      </c>
      <c r="K118" s="2">
        <f>TREND(Calibration!$A$2:$A$4,Calibration!$C$2:$C$4,E118)</f>
        <v>495.29450577014632</v>
      </c>
      <c r="L118" s="2">
        <f>TREND(Calibration!$A$2:$A$4,Calibration!$D$2:$D$4,G118)</f>
        <v>576.66817524709586</v>
      </c>
    </row>
    <row r="119" spans="1:12" x14ac:dyDescent="0.25">
      <c r="A119">
        <v>583647</v>
      </c>
      <c r="B119">
        <v>14.63099957</v>
      </c>
      <c r="C119">
        <v>0.31264999999999998</v>
      </c>
      <c r="D119">
        <v>35.38999939</v>
      </c>
      <c r="E119">
        <v>0.25725000999999997</v>
      </c>
      <c r="F119">
        <v>37.57400131</v>
      </c>
      <c r="G119">
        <v>0.79220003000000005</v>
      </c>
      <c r="H119">
        <v>31.382999420000001</v>
      </c>
      <c r="J119" s="2">
        <f>TREND(Calibration!$A$2:$A$4,Calibration!$B$2:$B$4,C119)</f>
        <v>358.95049776962173</v>
      </c>
      <c r="K119" s="2">
        <f>TREND(Calibration!$A$2:$A$4,Calibration!$C$2:$C$4,E119)</f>
        <v>491.93773571145471</v>
      </c>
      <c r="L119" s="2">
        <f>TREND(Calibration!$A$2:$A$4,Calibration!$D$2:$D$4,G119)</f>
        <v>574.32954879991837</v>
      </c>
    </row>
    <row r="120" spans="1:12" x14ac:dyDescent="0.25">
      <c r="A120">
        <v>588646</v>
      </c>
      <c r="B120">
        <v>14.618000029999999</v>
      </c>
      <c r="C120">
        <v>0.31345999000000002</v>
      </c>
      <c r="D120">
        <v>35.418998719999998</v>
      </c>
      <c r="E120">
        <v>0.25740998999999998</v>
      </c>
      <c r="F120">
        <v>37.554000850000001</v>
      </c>
      <c r="G120">
        <v>0.80089997999999996</v>
      </c>
      <c r="H120">
        <v>31.334999079999999</v>
      </c>
      <c r="J120" s="2">
        <f>TREND(Calibration!$A$2:$A$4,Calibration!$B$2:$B$4,C120)</f>
        <v>362.53268233645849</v>
      </c>
      <c r="K120" s="2">
        <f>TREND(Calibration!$A$2:$A$4,Calibration!$C$2:$C$4,E120)</f>
        <v>493.18663934639835</v>
      </c>
      <c r="L120" s="2">
        <f>TREND(Calibration!$A$2:$A$4,Calibration!$D$2:$D$4,G120)</f>
        <v>580.49507650764781</v>
      </c>
    </row>
    <row r="121" spans="1:12" x14ac:dyDescent="0.25">
      <c r="A121">
        <v>593646</v>
      </c>
      <c r="B121">
        <v>14.675999640000001</v>
      </c>
      <c r="C121">
        <v>0.30783999000000001</v>
      </c>
      <c r="D121">
        <v>35.368000029999997</v>
      </c>
      <c r="E121">
        <v>0.25729998999999998</v>
      </c>
      <c r="F121">
        <v>37.563999180000003</v>
      </c>
      <c r="G121">
        <v>0.80470001999999996</v>
      </c>
      <c r="H121">
        <v>31.437999730000001</v>
      </c>
      <c r="J121" s="2">
        <f>TREND(Calibration!$A$2:$A$4,Calibration!$B$2:$B$4,C121)</f>
        <v>337.67820602734173</v>
      </c>
      <c r="K121" s="2">
        <f>TREND(Calibration!$A$2:$A$4,Calibration!$C$2:$C$4,E121)</f>
        <v>492.32791075630098</v>
      </c>
      <c r="L121" s="2">
        <f>TREND(Calibration!$A$2:$A$4,Calibration!$D$2:$D$4,G121)</f>
        <v>583.18810944582344</v>
      </c>
    </row>
    <row r="122" spans="1:12" x14ac:dyDescent="0.25">
      <c r="A122">
        <v>598647</v>
      </c>
      <c r="B122">
        <v>14.65999985</v>
      </c>
      <c r="C122">
        <v>0.31134999000000002</v>
      </c>
      <c r="D122">
        <v>35.382999419999997</v>
      </c>
      <c r="E122">
        <v>0.25735000000000002</v>
      </c>
      <c r="F122">
        <v>37.590999600000004</v>
      </c>
      <c r="G122">
        <v>0.80360001000000003</v>
      </c>
      <c r="H122">
        <v>31.39100075</v>
      </c>
      <c r="J122" s="2">
        <f>TREND(Calibration!$A$2:$A$4,Calibration!$B$2:$B$4,C122)</f>
        <v>353.2011974588363</v>
      </c>
      <c r="K122" s="2">
        <f>TREND(Calibration!$A$2:$A$4,Calibration!$C$2:$C$4,E122)</f>
        <v>492.71831999985375</v>
      </c>
      <c r="L122" s="2">
        <f>TREND(Calibration!$A$2:$A$4,Calibration!$D$2:$D$4,G122)</f>
        <v>582.40854839848646</v>
      </c>
    </row>
    <row r="123" spans="1:12" x14ac:dyDescent="0.25">
      <c r="A123">
        <v>603655</v>
      </c>
      <c r="B123">
        <v>14.647000309999999</v>
      </c>
      <c r="C123">
        <v>0.31141001000000001</v>
      </c>
      <c r="D123">
        <v>35.416999820000001</v>
      </c>
      <c r="E123">
        <v>0.25740998999999998</v>
      </c>
      <c r="F123">
        <v>37.590000150000002</v>
      </c>
      <c r="G123">
        <v>0.80470001999999996</v>
      </c>
      <c r="H123">
        <v>31.372999190000002</v>
      </c>
      <c r="J123" s="2">
        <f>TREND(Calibration!$A$2:$A$4,Calibration!$B$2:$B$4,C123)</f>
        <v>353.46663618981006</v>
      </c>
      <c r="K123" s="2">
        <f>TREND(Calibration!$A$2:$A$4,Calibration!$C$2:$C$4,E123)</f>
        <v>493.18663934639835</v>
      </c>
      <c r="L123" s="2">
        <f>TREND(Calibration!$A$2:$A$4,Calibration!$D$2:$D$4,G123)</f>
        <v>583.18810944582344</v>
      </c>
    </row>
    <row r="124" spans="1:12" x14ac:dyDescent="0.25">
      <c r="A124">
        <v>608647</v>
      </c>
      <c r="B124">
        <v>14.59500027</v>
      </c>
      <c r="C124">
        <v>0.31233000999999999</v>
      </c>
      <c r="D124">
        <v>35.391998289999997</v>
      </c>
      <c r="E124">
        <v>0.25735000000000002</v>
      </c>
      <c r="F124">
        <v>37.555000309999997</v>
      </c>
      <c r="G124">
        <v>0.80299997000000001</v>
      </c>
      <c r="H124">
        <v>31.367000579999999</v>
      </c>
      <c r="J124" s="2">
        <f>TREND(Calibration!$A$2:$A$4,Calibration!$B$2:$B$4,C124)</f>
        <v>357.53534049664063</v>
      </c>
      <c r="K124" s="2">
        <f>TREND(Calibration!$A$2:$A$4,Calibration!$C$2:$C$4,E124)</f>
        <v>492.71831999985375</v>
      </c>
      <c r="L124" s="2">
        <f>TREND(Calibration!$A$2:$A$4,Calibration!$D$2:$D$4,G124)</f>
        <v>581.98330879989726</v>
      </c>
    </row>
    <row r="125" spans="1:12" x14ac:dyDescent="0.25">
      <c r="A125">
        <v>613646</v>
      </c>
      <c r="B125">
        <v>14.55000019</v>
      </c>
      <c r="C125">
        <v>0.31345999000000002</v>
      </c>
      <c r="D125">
        <v>35.381000520000001</v>
      </c>
      <c r="E125">
        <v>0.25735000000000002</v>
      </c>
      <c r="F125">
        <v>37.522998809999997</v>
      </c>
      <c r="G125">
        <v>0.80250001000000004</v>
      </c>
      <c r="H125">
        <v>31.32900047</v>
      </c>
      <c r="J125" s="2">
        <f>TREND(Calibration!$A$2:$A$4,Calibration!$B$2:$B$4,C125)</f>
        <v>362.53268233645849</v>
      </c>
      <c r="K125" s="2">
        <f>TREND(Calibration!$A$2:$A$4,Calibration!$C$2:$C$4,E125)</f>
        <v>492.71831999985375</v>
      </c>
      <c r="L125" s="2">
        <f>TREND(Calibration!$A$2:$A$4,Calibration!$D$2:$D$4,G125)</f>
        <v>581.62899443800359</v>
      </c>
    </row>
    <row r="126" spans="1:12" x14ac:dyDescent="0.25">
      <c r="A126">
        <v>618664</v>
      </c>
      <c r="B126">
        <v>14.59899998</v>
      </c>
      <c r="C126">
        <v>0.31643999</v>
      </c>
      <c r="D126">
        <v>35.352001190000003</v>
      </c>
      <c r="E126">
        <v>0.25735000000000002</v>
      </c>
      <c r="F126">
        <v>37.539001460000001</v>
      </c>
      <c r="G126">
        <v>0.81169999000000004</v>
      </c>
      <c r="H126">
        <v>31.437999730000001</v>
      </c>
      <c r="J126" s="2">
        <f>TREND(Calibration!$A$2:$A$4,Calibration!$B$2:$B$4,C126)</f>
        <v>375.71174628684389</v>
      </c>
      <c r="K126" s="2">
        <f>TREND(Calibration!$A$2:$A$4,Calibration!$C$2:$C$4,E126)</f>
        <v>492.71831999985375</v>
      </c>
      <c r="L126" s="2">
        <f>TREND(Calibration!$A$2:$A$4,Calibration!$D$2:$D$4,G126)</f>
        <v>588.14888611560605</v>
      </c>
    </row>
    <row r="127" spans="1:12" x14ac:dyDescent="0.25">
      <c r="A127">
        <v>623647</v>
      </c>
      <c r="B127">
        <v>14.71500015</v>
      </c>
      <c r="C127">
        <v>0.31384000000000001</v>
      </c>
      <c r="D127">
        <v>35.391998289999997</v>
      </c>
      <c r="E127">
        <v>0.25729998999999998</v>
      </c>
      <c r="F127">
        <v>37.590000150000002</v>
      </c>
      <c r="G127">
        <v>0.81110000999999998</v>
      </c>
      <c r="H127">
        <v>31.36000061</v>
      </c>
      <c r="J127" s="2">
        <f>TREND(Calibration!$A$2:$A$4,Calibration!$B$2:$B$4,C127)</f>
        <v>364.21327834041335</v>
      </c>
      <c r="K127" s="2">
        <f>TREND(Calibration!$A$2:$A$4,Calibration!$C$2:$C$4,E127)</f>
        <v>492.32791075630098</v>
      </c>
      <c r="L127" s="2">
        <f>TREND(Calibration!$A$2:$A$4,Calibration!$D$2:$D$4,G127)</f>
        <v>587.72368903814197</v>
      </c>
    </row>
    <row r="128" spans="1:12" x14ac:dyDescent="0.25">
      <c r="A128">
        <v>628656</v>
      </c>
      <c r="B128">
        <v>14.788999560000001</v>
      </c>
      <c r="C128">
        <v>0.31162000000000001</v>
      </c>
      <c r="D128">
        <v>35.391998289999997</v>
      </c>
      <c r="E128">
        <v>0.25735000000000002</v>
      </c>
      <c r="F128">
        <v>37.568000789999999</v>
      </c>
      <c r="G128">
        <v>0.79979997999999997</v>
      </c>
      <c r="H128">
        <v>31.440000529999999</v>
      </c>
      <c r="J128" s="2">
        <f>TREND(Calibration!$A$2:$A$4,Calibration!$B$2:$B$4,C128)</f>
        <v>354.39531794784421</v>
      </c>
      <c r="K128" s="2">
        <f>TREND(Calibration!$A$2:$A$4,Calibration!$C$2:$C$4,E128)</f>
        <v>492.71831999985375</v>
      </c>
      <c r="L128" s="2">
        <f>TREND(Calibration!$A$2:$A$4,Calibration!$D$2:$D$4,G128)</f>
        <v>579.71552254716505</v>
      </c>
    </row>
    <row r="129" spans="1:12" x14ac:dyDescent="0.25">
      <c r="A129">
        <v>633646</v>
      </c>
      <c r="B129">
        <v>14.838000299999999</v>
      </c>
      <c r="C129">
        <v>0.31195000000000001</v>
      </c>
      <c r="D129">
        <v>35.4109993</v>
      </c>
      <c r="E129">
        <v>0.25735000000000002</v>
      </c>
      <c r="F129">
        <v>37.555999759999999</v>
      </c>
      <c r="G129">
        <v>0.79390000999999999</v>
      </c>
      <c r="H129">
        <v>31.468000409999998</v>
      </c>
      <c r="J129" s="2">
        <f>TREND(Calibration!$A$2:$A$4,Calibration!$B$2:$B$4,C129)</f>
        <v>355.85474449268554</v>
      </c>
      <c r="K129" s="2">
        <f>TREND(Calibration!$A$2:$A$4,Calibration!$C$2:$C$4,E129)</f>
        <v>492.71831999985375</v>
      </c>
      <c r="L129" s="2">
        <f>TREND(Calibration!$A$2:$A$4,Calibration!$D$2:$D$4,G129)</f>
        <v>575.53429983786521</v>
      </c>
    </row>
    <row r="130" spans="1:12" x14ac:dyDescent="0.25">
      <c r="A130">
        <v>638646</v>
      </c>
      <c r="B130">
        <v>14.89299965</v>
      </c>
      <c r="C130">
        <v>0.31125000000000003</v>
      </c>
      <c r="D130">
        <v>35.457000729999997</v>
      </c>
      <c r="E130">
        <v>0.25735000000000002</v>
      </c>
      <c r="F130">
        <v>37.584999080000003</v>
      </c>
      <c r="G130">
        <v>0.79119998000000002</v>
      </c>
      <c r="H130">
        <v>31.474000929999999</v>
      </c>
      <c r="J130" s="2">
        <f>TREND(Calibration!$A$2:$A$4,Calibration!$B$2:$B$4,C130)</f>
        <v>352.75899121574935</v>
      </c>
      <c r="K130" s="2">
        <f>TREND(Calibration!$A$2:$A$4,Calibration!$C$2:$C$4,E130)</f>
        <v>492.71831999985375</v>
      </c>
      <c r="L130" s="2">
        <f>TREND(Calibration!$A$2:$A$4,Calibration!$D$2:$D$4,G130)</f>
        <v>573.62082794702667</v>
      </c>
    </row>
    <row r="131" spans="1:12" x14ac:dyDescent="0.25">
      <c r="A131">
        <v>643646</v>
      </c>
      <c r="B131">
        <v>14.8920002</v>
      </c>
      <c r="C131">
        <v>0.31259998999999999</v>
      </c>
      <c r="D131">
        <v>35.445999149999999</v>
      </c>
      <c r="E131">
        <v>0.25729998999999998</v>
      </c>
      <c r="F131">
        <v>37.638999939999998</v>
      </c>
      <c r="G131">
        <v>0.79549998</v>
      </c>
      <c r="H131">
        <v>31.51199913</v>
      </c>
      <c r="J131" s="2">
        <f>TREND(Calibration!$A$2:$A$4,Calibration!$B$2:$B$4,C131)</f>
        <v>358.72932831050798</v>
      </c>
      <c r="K131" s="2">
        <f>TREND(Calibration!$A$2:$A$4,Calibration!$C$2:$C$4,E131)</f>
        <v>492.32791075630098</v>
      </c>
      <c r="L131" s="2">
        <f>TREND(Calibration!$A$2:$A$4,Calibration!$D$2:$D$4,G131)</f>
        <v>576.66817524709586</v>
      </c>
    </row>
    <row r="132" spans="1:12" x14ac:dyDescent="0.25">
      <c r="A132">
        <v>648647</v>
      </c>
      <c r="B132">
        <v>14.838000299999999</v>
      </c>
      <c r="C132">
        <v>0.31406000000000001</v>
      </c>
      <c r="D132">
        <v>35.423000340000002</v>
      </c>
      <c r="E132">
        <v>0.25714000999999997</v>
      </c>
      <c r="F132">
        <v>37.60400009</v>
      </c>
      <c r="G132">
        <v>0.80089997999999996</v>
      </c>
      <c r="H132">
        <v>31.489999770000001</v>
      </c>
      <c r="J132" s="2">
        <f>TREND(Calibration!$A$2:$A$4,Calibration!$B$2:$B$4,C132)</f>
        <v>365.18622937030773</v>
      </c>
      <c r="K132" s="2">
        <f>TREND(Calibration!$A$2:$A$4,Calibration!$C$2:$C$4,E132)</f>
        <v>491.07900712135711</v>
      </c>
      <c r="L132" s="2">
        <f>TREND(Calibration!$A$2:$A$4,Calibration!$D$2:$D$4,G132)</f>
        <v>580.49507650764781</v>
      </c>
    </row>
    <row r="133" spans="1:12" x14ac:dyDescent="0.25">
      <c r="A133">
        <v>653646</v>
      </c>
      <c r="B133">
        <v>14.79300022</v>
      </c>
      <c r="C133">
        <v>0.30880999999999997</v>
      </c>
      <c r="D133">
        <v>35.414001460000001</v>
      </c>
      <c r="E133">
        <v>0.25735000000000002</v>
      </c>
      <c r="F133">
        <v>37.618000029999997</v>
      </c>
      <c r="G133">
        <v>0.80199999</v>
      </c>
      <c r="H133">
        <v>31.475999829999999</v>
      </c>
      <c r="J133" s="2">
        <f>TREND(Calibration!$A$2:$A$4,Calibration!$B$2:$B$4,C133)</f>
        <v>341.96807979328582</v>
      </c>
      <c r="K133" s="2">
        <f>TREND(Calibration!$A$2:$A$4,Calibration!$C$2:$C$4,E133)</f>
        <v>492.71831999985375</v>
      </c>
      <c r="L133" s="2">
        <f>TREND(Calibration!$A$2:$A$4,Calibration!$D$2:$D$4,G133)</f>
        <v>581.27463755498491</v>
      </c>
    </row>
    <row r="134" spans="1:12" x14ac:dyDescent="0.25">
      <c r="A134">
        <v>658646</v>
      </c>
      <c r="B134">
        <v>14.80799961</v>
      </c>
      <c r="C134">
        <v>0.31038000999999998</v>
      </c>
      <c r="D134">
        <v>35.428001399999999</v>
      </c>
      <c r="E134">
        <v>0.25735000000000002</v>
      </c>
      <c r="F134">
        <v>37.650001529999997</v>
      </c>
      <c r="G134">
        <v>0.80470001999999996</v>
      </c>
      <c r="H134">
        <v>31.481000900000002</v>
      </c>
      <c r="J134" s="2">
        <f>TREND(Calibration!$A$2:$A$4,Calibration!$B$2:$B$4,C134)</f>
        <v>348.91145636803253</v>
      </c>
      <c r="K134" s="2">
        <f>TREND(Calibration!$A$2:$A$4,Calibration!$C$2:$C$4,E134)</f>
        <v>492.71831999985375</v>
      </c>
      <c r="L134" s="2">
        <f>TREND(Calibration!$A$2:$A$4,Calibration!$D$2:$D$4,G134)</f>
        <v>583.18810944582344</v>
      </c>
    </row>
    <row r="135" spans="1:12" x14ac:dyDescent="0.25">
      <c r="A135">
        <v>663647</v>
      </c>
      <c r="B135">
        <v>14.80200005</v>
      </c>
      <c r="C135">
        <v>0.31248999</v>
      </c>
      <c r="D135">
        <v>35.47900009</v>
      </c>
      <c r="E135">
        <v>0.25735000000000002</v>
      </c>
      <c r="F135">
        <v>37.625</v>
      </c>
      <c r="G135">
        <v>0.80140001000000005</v>
      </c>
      <c r="H135">
        <v>31.448999400000002</v>
      </c>
      <c r="J135" s="2">
        <f>TREND(Calibration!$A$2:$A$4,Calibration!$B$2:$B$4,C135)</f>
        <v>358.24285279556102</v>
      </c>
      <c r="K135" s="2">
        <f>TREND(Calibration!$A$2:$A$4,Calibration!$C$2:$C$4,E135)</f>
        <v>492.71831999985375</v>
      </c>
      <c r="L135" s="2">
        <f>TREND(Calibration!$A$2:$A$4,Calibration!$D$2:$D$4,G135)</f>
        <v>580.84944047752083</v>
      </c>
    </row>
    <row r="136" spans="1:12" x14ac:dyDescent="0.25">
      <c r="A136">
        <v>668659</v>
      </c>
      <c r="B136">
        <v>14.71800041</v>
      </c>
      <c r="C136">
        <v>0.31325001000000002</v>
      </c>
      <c r="D136">
        <v>35.453998570000003</v>
      </c>
      <c r="E136">
        <v>0.25729998999999998</v>
      </c>
      <c r="F136">
        <v>37.534000399999996</v>
      </c>
      <c r="G136">
        <v>0.78579997999999995</v>
      </c>
      <c r="H136">
        <v>31.375</v>
      </c>
      <c r="J136" s="2">
        <f>TREND(Calibration!$A$2:$A$4,Calibration!$B$2:$B$4,C136)</f>
        <v>361.6040448034712</v>
      </c>
      <c r="K136" s="2">
        <f>TREND(Calibration!$A$2:$A$4,Calibration!$C$2:$C$4,E136)</f>
        <v>492.32791075630098</v>
      </c>
      <c r="L136" s="2">
        <f>TREND(Calibration!$A$2:$A$4,Calibration!$D$2:$D$4,G136)</f>
        <v>569.79392668647461</v>
      </c>
    </row>
    <row r="137" spans="1:12" x14ac:dyDescent="0.25">
      <c r="A137">
        <v>673646</v>
      </c>
      <c r="B137">
        <v>14.76299953</v>
      </c>
      <c r="C137">
        <v>0.32524999999999998</v>
      </c>
      <c r="D137">
        <v>35.368999479999999</v>
      </c>
      <c r="E137">
        <v>0.25740998999999998</v>
      </c>
      <c r="F137">
        <v>37.61000061</v>
      </c>
      <c r="G137">
        <v>0.80199999</v>
      </c>
      <c r="H137">
        <v>31.413000109999999</v>
      </c>
      <c r="J137" s="2">
        <f>TREND(Calibration!$A$2:$A$4,Calibration!$B$2:$B$4,C137)</f>
        <v>414.6740567544739</v>
      </c>
      <c r="K137" s="2">
        <f>TREND(Calibration!$A$2:$A$4,Calibration!$C$2:$C$4,E137)</f>
        <v>493.18663934639835</v>
      </c>
      <c r="L137" s="2">
        <f>TREND(Calibration!$A$2:$A$4,Calibration!$D$2:$D$4,G137)</f>
        <v>581.27463755498491</v>
      </c>
    </row>
    <row r="138" spans="1:12" x14ac:dyDescent="0.25">
      <c r="A138">
        <v>678655</v>
      </c>
      <c r="B138">
        <v>14.730999949999999</v>
      </c>
      <c r="C138">
        <v>0.31637999</v>
      </c>
      <c r="D138">
        <v>35.429000850000001</v>
      </c>
      <c r="E138">
        <v>0.25740998999999998</v>
      </c>
      <c r="F138">
        <v>37.543998719999998</v>
      </c>
      <c r="G138">
        <v>0.78680002999999998</v>
      </c>
      <c r="H138">
        <v>31.431999210000001</v>
      </c>
      <c r="J138" s="2">
        <f>TREND(Calibration!$A$2:$A$4,Calibration!$B$2:$B$4,C138)</f>
        <v>375.44639600596361</v>
      </c>
      <c r="K138" s="2">
        <f>TREND(Calibration!$A$2:$A$4,Calibration!$C$2:$C$4,E138)</f>
        <v>493.18663934639835</v>
      </c>
      <c r="L138" s="2">
        <f>TREND(Calibration!$A$2:$A$4,Calibration!$D$2:$D$4,G138)</f>
        <v>570.50264753936631</v>
      </c>
    </row>
    <row r="139" spans="1:12" x14ac:dyDescent="0.25">
      <c r="A139">
        <v>683646</v>
      </c>
      <c r="B139">
        <v>14.75899982</v>
      </c>
      <c r="C139">
        <v>0.31167999000000002</v>
      </c>
      <c r="D139">
        <v>35.465999600000004</v>
      </c>
      <c r="E139">
        <v>0.25729998999999998</v>
      </c>
      <c r="F139">
        <v>37.581001280000002</v>
      </c>
      <c r="G139">
        <v>0.78740001000000004</v>
      </c>
      <c r="H139">
        <v>31.43899918</v>
      </c>
      <c r="J139" s="2">
        <f>TREND(Calibration!$A$2:$A$4,Calibration!$B$2:$B$4,C139)</f>
        <v>354.66062400367764</v>
      </c>
      <c r="K139" s="2">
        <f>TREND(Calibration!$A$2:$A$4,Calibration!$C$2:$C$4,E139)</f>
        <v>492.32791075630098</v>
      </c>
      <c r="L139" s="2">
        <f>TREND(Calibration!$A$2:$A$4,Calibration!$D$2:$D$4,G139)</f>
        <v>570.9278446168305</v>
      </c>
    </row>
    <row r="140" spans="1:12" x14ac:dyDescent="0.25">
      <c r="A140">
        <v>688647</v>
      </c>
      <c r="B140">
        <v>14.727000240000001</v>
      </c>
      <c r="C140">
        <v>0.31481000999999997</v>
      </c>
      <c r="D140">
        <v>35.45299911</v>
      </c>
      <c r="E140">
        <v>0.25735000000000002</v>
      </c>
      <c r="F140">
        <v>37.590000150000002</v>
      </c>
      <c r="G140">
        <v>0.79059999999999997</v>
      </c>
      <c r="H140">
        <v>31.346000669999999</v>
      </c>
      <c r="J140" s="2">
        <f>TREND(Calibration!$A$2:$A$4,Calibration!$B$2:$B$4,C140)</f>
        <v>368.50315210635745</v>
      </c>
      <c r="K140" s="2">
        <f>TREND(Calibration!$A$2:$A$4,Calibration!$C$2:$C$4,E140)</f>
        <v>492.71831999985375</v>
      </c>
      <c r="L140" s="2">
        <f>TREND(Calibration!$A$2:$A$4,Calibration!$D$2:$D$4,G140)</f>
        <v>573.19563086956259</v>
      </c>
    </row>
    <row r="141" spans="1:12" x14ac:dyDescent="0.25">
      <c r="A141">
        <v>693646</v>
      </c>
      <c r="B141">
        <v>14.694000239999999</v>
      </c>
      <c r="C141">
        <v>0.31345999000000002</v>
      </c>
      <c r="D141">
        <v>35.465000150000002</v>
      </c>
      <c r="E141">
        <v>0.25729998999999998</v>
      </c>
      <c r="F141">
        <v>37.556999210000001</v>
      </c>
      <c r="G141">
        <v>0.79059999999999997</v>
      </c>
      <c r="H141">
        <v>31.385999680000001</v>
      </c>
      <c r="J141" s="2">
        <f>TREND(Calibration!$A$2:$A$4,Calibration!$B$2:$B$4,C141)</f>
        <v>362.53268233645849</v>
      </c>
      <c r="K141" s="2">
        <f>TREND(Calibration!$A$2:$A$4,Calibration!$C$2:$C$4,E141)</f>
        <v>492.32791075630098</v>
      </c>
      <c r="L141" s="2">
        <f>TREND(Calibration!$A$2:$A$4,Calibration!$D$2:$D$4,G141)</f>
        <v>573.19563086956259</v>
      </c>
    </row>
    <row r="142" spans="1:12" x14ac:dyDescent="0.25">
      <c r="A142">
        <v>698646</v>
      </c>
      <c r="B142">
        <v>14.748999599999999</v>
      </c>
      <c r="C142">
        <v>0.31264999999999998</v>
      </c>
      <c r="D142">
        <v>35.4640007</v>
      </c>
      <c r="E142">
        <v>0.25729998999999998</v>
      </c>
      <c r="F142">
        <v>37.596000670000002</v>
      </c>
      <c r="G142">
        <v>0.80519998000000004</v>
      </c>
      <c r="H142">
        <v>31.454999919999999</v>
      </c>
      <c r="J142" s="2">
        <f>TREND(Calibration!$A$2:$A$4,Calibration!$B$2:$B$4,C142)</f>
        <v>358.95049776962173</v>
      </c>
      <c r="K142" s="2">
        <f>TREND(Calibration!$A$2:$A$4,Calibration!$C$2:$C$4,E142)</f>
        <v>492.32791075630098</v>
      </c>
      <c r="L142" s="2">
        <f>TREND(Calibration!$A$2:$A$4,Calibration!$D$2:$D$4,G142)</f>
        <v>583.54242380771711</v>
      </c>
    </row>
    <row r="143" spans="1:12" x14ac:dyDescent="0.25">
      <c r="A143">
        <v>703656</v>
      </c>
      <c r="B143">
        <v>14.722999570000001</v>
      </c>
      <c r="C143">
        <v>0.31481000999999997</v>
      </c>
      <c r="D143">
        <v>35.426998140000002</v>
      </c>
      <c r="E143">
        <v>0.25735000000000002</v>
      </c>
      <c r="F143">
        <v>37.641998289999997</v>
      </c>
      <c r="G143">
        <v>0.80250001000000004</v>
      </c>
      <c r="H143">
        <v>31.417999269999999</v>
      </c>
      <c r="J143" s="2">
        <f>TREND(Calibration!$A$2:$A$4,Calibration!$B$2:$B$4,C143)</f>
        <v>368.50315210635745</v>
      </c>
      <c r="K143" s="2">
        <f>TREND(Calibration!$A$2:$A$4,Calibration!$C$2:$C$4,E143)</f>
        <v>492.71831999985375</v>
      </c>
      <c r="L143" s="2">
        <f>TREND(Calibration!$A$2:$A$4,Calibration!$D$2:$D$4,G143)</f>
        <v>581.62899443800359</v>
      </c>
    </row>
    <row r="144" spans="1:12" x14ac:dyDescent="0.25">
      <c r="A144">
        <v>708658</v>
      </c>
      <c r="B144">
        <v>14.70400047</v>
      </c>
      <c r="C144">
        <v>0.31437999</v>
      </c>
      <c r="D144">
        <v>35.479999540000001</v>
      </c>
      <c r="E144">
        <v>0.25703000999999998</v>
      </c>
      <c r="F144">
        <v>37.622001650000001</v>
      </c>
      <c r="G144">
        <v>0.79659997999999999</v>
      </c>
      <c r="H144">
        <v>31.385000229999999</v>
      </c>
      <c r="J144" s="2">
        <f>TREND(Calibration!$A$2:$A$4,Calibration!$B$2:$B$4,C144)</f>
        <v>366.60138664328883</v>
      </c>
      <c r="K144" s="2">
        <f>TREND(Calibration!$A$2:$A$4,Calibration!$C$2:$C$4,E144)</f>
        <v>490.22027853125974</v>
      </c>
      <c r="L144" s="2">
        <f>TREND(Calibration!$A$2:$A$4,Calibration!$D$2:$D$4,G144)</f>
        <v>577.44772920757862</v>
      </c>
    </row>
    <row r="145" spans="1:12" x14ac:dyDescent="0.25">
      <c r="A145">
        <v>713647</v>
      </c>
      <c r="B145">
        <v>14.78800011</v>
      </c>
      <c r="C145">
        <v>0.31595001</v>
      </c>
      <c r="D145">
        <v>35.435001370000002</v>
      </c>
      <c r="E145">
        <v>0.25725000999999997</v>
      </c>
      <c r="F145">
        <v>37.585998539999999</v>
      </c>
      <c r="G145">
        <v>0.79759997000000005</v>
      </c>
      <c r="H145">
        <v>31.475000380000001</v>
      </c>
      <c r="J145" s="2">
        <f>TREND(Calibration!$A$2:$A$4,Calibration!$B$2:$B$4,C145)</f>
        <v>373.54480744308216</v>
      </c>
      <c r="K145" s="2">
        <f>TREND(Calibration!$A$2:$A$4,Calibration!$C$2:$C$4,E145)</f>
        <v>491.93773571145471</v>
      </c>
      <c r="L145" s="2">
        <f>TREND(Calibration!$A$2:$A$4,Calibration!$D$2:$D$4,G145)</f>
        <v>578.15640753934531</v>
      </c>
    </row>
    <row r="146" spans="1:12" x14ac:dyDescent="0.25">
      <c r="A146">
        <v>718646</v>
      </c>
      <c r="B146">
        <v>14.86900043</v>
      </c>
      <c r="C146">
        <v>0.31475999999999998</v>
      </c>
      <c r="D146">
        <v>35.431999210000001</v>
      </c>
      <c r="E146">
        <v>0.25735000000000002</v>
      </c>
      <c r="F146">
        <v>37.644001009999997</v>
      </c>
      <c r="G146">
        <v>0.80739998999999996</v>
      </c>
      <c r="H146">
        <v>31.451999659999998</v>
      </c>
      <c r="J146" s="2">
        <f>TREND(Calibration!$A$2:$A$4,Calibration!$B$2:$B$4,C146)</f>
        <v>368.28198264724369</v>
      </c>
      <c r="K146" s="2">
        <f>TREND(Calibration!$A$2:$A$4,Calibration!$C$2:$C$4,E146)</f>
        <v>492.71831999985375</v>
      </c>
      <c r="L146" s="2">
        <f>TREND(Calibration!$A$2:$A$4,Calibration!$D$2:$D$4,G146)</f>
        <v>585.10153881553686</v>
      </c>
    </row>
    <row r="147" spans="1:12" x14ac:dyDescent="0.25">
      <c r="A147">
        <v>723665</v>
      </c>
      <c r="B147">
        <v>14.92700005</v>
      </c>
      <c r="C147">
        <v>0.32043999000000001</v>
      </c>
      <c r="D147">
        <v>35.476001740000001</v>
      </c>
      <c r="E147">
        <v>0.25729998999999998</v>
      </c>
      <c r="F147">
        <v>37.603000639999998</v>
      </c>
      <c r="G147">
        <v>0.80140001000000005</v>
      </c>
      <c r="H147">
        <v>31.478000640000001</v>
      </c>
      <c r="J147" s="2">
        <f>TREND(Calibration!$A$2:$A$4,Calibration!$B$2:$B$4,C147)</f>
        <v>393.40176501219389</v>
      </c>
      <c r="K147" s="2">
        <f>TREND(Calibration!$A$2:$A$4,Calibration!$C$2:$C$4,E147)</f>
        <v>492.32791075630098</v>
      </c>
      <c r="L147" s="2">
        <f>TREND(Calibration!$A$2:$A$4,Calibration!$D$2:$D$4,G147)</f>
        <v>580.84944047752083</v>
      </c>
    </row>
    <row r="148" spans="1:12" x14ac:dyDescent="0.25">
      <c r="A148">
        <v>728647</v>
      </c>
      <c r="B148">
        <v>14.944000239999999</v>
      </c>
      <c r="C148">
        <v>0.31422000999999999</v>
      </c>
      <c r="D148">
        <v>35.472999569999999</v>
      </c>
      <c r="E148">
        <v>0.25735000000000002</v>
      </c>
      <c r="F148">
        <v>37.633998869999999</v>
      </c>
      <c r="G148">
        <v>0.80030000000000001</v>
      </c>
      <c r="H148">
        <v>31.39100075</v>
      </c>
      <c r="J148" s="2">
        <f>TREND(Calibration!$A$2:$A$4,Calibration!$B$2:$B$4,C148)</f>
        <v>365.89387434436844</v>
      </c>
      <c r="K148" s="2">
        <f>TREND(Calibration!$A$2:$A$4,Calibration!$C$2:$C$4,E148)</f>
        <v>492.71831999985375</v>
      </c>
      <c r="L148" s="2">
        <f>TREND(Calibration!$A$2:$A$4,Calibration!$D$2:$D$4,G148)</f>
        <v>580.06987943018385</v>
      </c>
    </row>
    <row r="149" spans="1:12" x14ac:dyDescent="0.25">
      <c r="A149">
        <v>733649</v>
      </c>
      <c r="B149">
        <v>14.946999549999999</v>
      </c>
      <c r="C149">
        <v>0.31259998999999999</v>
      </c>
      <c r="D149">
        <v>35.451000209999997</v>
      </c>
      <c r="E149">
        <v>0.25729998999999998</v>
      </c>
      <c r="F149">
        <v>37.615001679999999</v>
      </c>
      <c r="G149">
        <v>0.80409998000000005</v>
      </c>
      <c r="H149">
        <v>31.375</v>
      </c>
      <c r="J149" s="2">
        <f>TREND(Calibration!$A$2:$A$4,Calibration!$B$2:$B$4,C149)</f>
        <v>358.72932831050798</v>
      </c>
      <c r="K149" s="2">
        <f>TREND(Calibration!$A$2:$A$4,Calibration!$C$2:$C$4,E149)</f>
        <v>492.32791075630098</v>
      </c>
      <c r="L149" s="2">
        <f>TREND(Calibration!$A$2:$A$4,Calibration!$D$2:$D$4,G149)</f>
        <v>582.76286984723424</v>
      </c>
    </row>
    <row r="150" spans="1:12" x14ac:dyDescent="0.25">
      <c r="A150">
        <v>738646</v>
      </c>
      <c r="B150">
        <v>14.934000019999999</v>
      </c>
      <c r="C150">
        <v>0.31411001</v>
      </c>
      <c r="D150">
        <v>35.523998259999999</v>
      </c>
      <c r="E150">
        <v>0.25735000000000002</v>
      </c>
      <c r="F150">
        <v>37.611000060000002</v>
      </c>
      <c r="G150">
        <v>0.79280001</v>
      </c>
      <c r="H150">
        <v>31.330999370000001</v>
      </c>
      <c r="J150" s="2">
        <f>TREND(Calibration!$A$2:$A$4,Calibration!$B$2:$B$4,C150)</f>
        <v>365.40739882942125</v>
      </c>
      <c r="K150" s="2">
        <f>TREND(Calibration!$A$2:$A$4,Calibration!$C$2:$C$4,E150)</f>
        <v>492.71831999985375</v>
      </c>
      <c r="L150" s="2">
        <f>TREND(Calibration!$A$2:$A$4,Calibration!$D$2:$D$4,G150)</f>
        <v>574.75474587738245</v>
      </c>
    </row>
    <row r="151" spans="1:12" x14ac:dyDescent="0.25">
      <c r="A151">
        <v>743654</v>
      </c>
      <c r="B151">
        <v>14.94999981</v>
      </c>
      <c r="C151">
        <v>0.31248999</v>
      </c>
      <c r="D151">
        <v>35.466999049999998</v>
      </c>
      <c r="E151">
        <v>0.25729998999999998</v>
      </c>
      <c r="F151">
        <v>37.617000580000003</v>
      </c>
      <c r="G151">
        <v>0.80360001000000003</v>
      </c>
      <c r="H151">
        <v>31.4659996</v>
      </c>
      <c r="J151" s="2">
        <f>TREND(Calibration!$A$2:$A$4,Calibration!$B$2:$B$4,C151)</f>
        <v>358.24285279556102</v>
      </c>
      <c r="K151" s="2">
        <f>TREND(Calibration!$A$2:$A$4,Calibration!$C$2:$C$4,E151)</f>
        <v>492.32791075630098</v>
      </c>
      <c r="L151" s="2">
        <f>TREND(Calibration!$A$2:$A$4,Calibration!$D$2:$D$4,G151)</f>
        <v>582.40854839848646</v>
      </c>
    </row>
    <row r="152" spans="1:12" x14ac:dyDescent="0.25">
      <c r="A152">
        <v>748646</v>
      </c>
      <c r="B152">
        <v>14.916999819999999</v>
      </c>
      <c r="C152">
        <v>0.31233000999999999</v>
      </c>
      <c r="D152">
        <v>35.498001100000003</v>
      </c>
      <c r="E152">
        <v>0.25729998999999998</v>
      </c>
      <c r="F152">
        <v>37.661998750000002</v>
      </c>
      <c r="G152">
        <v>0.80680001000000001</v>
      </c>
      <c r="H152">
        <v>31.375999449999998</v>
      </c>
      <c r="J152" s="2">
        <f>TREND(Calibration!$A$2:$A$4,Calibration!$B$2:$B$4,C152)</f>
        <v>357.53534049664063</v>
      </c>
      <c r="K152" s="2">
        <f>TREND(Calibration!$A$2:$A$4,Calibration!$C$2:$C$4,E152)</f>
        <v>492.32791075630098</v>
      </c>
      <c r="L152" s="2">
        <f>TREND(Calibration!$A$2:$A$4,Calibration!$D$2:$D$4,G152)</f>
        <v>584.67634173807278</v>
      </c>
    </row>
    <row r="153" spans="1:12" x14ac:dyDescent="0.25">
      <c r="A153">
        <v>753649</v>
      </c>
      <c r="B153">
        <v>14.89099979</v>
      </c>
      <c r="C153">
        <v>0.31237999</v>
      </c>
      <c r="D153">
        <v>35.481998439999998</v>
      </c>
      <c r="E153">
        <v>0.25735000000000002</v>
      </c>
      <c r="F153">
        <v>37.626998899999997</v>
      </c>
      <c r="G153">
        <v>0.80089997999999996</v>
      </c>
      <c r="H153">
        <v>31.353000640000001</v>
      </c>
      <c r="J153" s="2">
        <f>TREND(Calibration!$A$2:$A$4,Calibration!$B$2:$B$4,C153)</f>
        <v>357.75637728061383</v>
      </c>
      <c r="K153" s="2">
        <f>TREND(Calibration!$A$2:$A$4,Calibration!$C$2:$C$4,E153)</f>
        <v>492.71831999985375</v>
      </c>
      <c r="L153" s="2">
        <f>TREND(Calibration!$A$2:$A$4,Calibration!$D$2:$D$4,G153)</f>
        <v>580.49507650764781</v>
      </c>
    </row>
    <row r="154" spans="1:12" x14ac:dyDescent="0.25">
      <c r="A154">
        <v>758646</v>
      </c>
      <c r="B154">
        <v>14.86200047</v>
      </c>
      <c r="C154">
        <v>0.31134999000000002</v>
      </c>
      <c r="D154">
        <v>35.494998930000001</v>
      </c>
      <c r="E154">
        <v>0.25740998999999998</v>
      </c>
      <c r="F154">
        <v>37.576000209999997</v>
      </c>
      <c r="G154">
        <v>0.79759997000000005</v>
      </c>
      <c r="H154">
        <v>31.34399986</v>
      </c>
      <c r="J154" s="2">
        <f>TREND(Calibration!$A$2:$A$4,Calibration!$B$2:$B$4,C154)</f>
        <v>353.2011974588363</v>
      </c>
      <c r="K154" s="2">
        <f>TREND(Calibration!$A$2:$A$4,Calibration!$C$2:$C$4,E154)</f>
        <v>493.18663934639835</v>
      </c>
      <c r="L154" s="2">
        <f>TREND(Calibration!$A$2:$A$4,Calibration!$D$2:$D$4,G154)</f>
        <v>578.15640753934531</v>
      </c>
    </row>
    <row r="155" spans="1:12" x14ac:dyDescent="0.25">
      <c r="A155">
        <v>763646</v>
      </c>
      <c r="B155">
        <v>14.850000380000001</v>
      </c>
      <c r="C155">
        <v>0.31097998999999998</v>
      </c>
      <c r="D155">
        <v>35.483001710000003</v>
      </c>
      <c r="E155">
        <v>0.25735000000000002</v>
      </c>
      <c r="F155">
        <v>37.5359993</v>
      </c>
      <c r="G155">
        <v>0.78789997000000001</v>
      </c>
      <c r="H155">
        <v>31.36199951</v>
      </c>
      <c r="J155" s="2">
        <f>TREND(Calibration!$A$2:$A$4,Calibration!$B$2:$B$4,C155)</f>
        <v>351.56487072674122</v>
      </c>
      <c r="K155" s="2">
        <f>TREND(Calibration!$A$2:$A$4,Calibration!$C$2:$C$4,E155)</f>
        <v>492.71831999985375</v>
      </c>
      <c r="L155" s="2">
        <f>TREND(Calibration!$A$2:$A$4,Calibration!$D$2:$D$4,G155)</f>
        <v>571.28215897872406</v>
      </c>
    </row>
    <row r="156" spans="1:12" x14ac:dyDescent="0.25">
      <c r="A156">
        <v>768647</v>
      </c>
      <c r="B156">
        <v>14.824000359999999</v>
      </c>
      <c r="C156">
        <v>0.31167999000000002</v>
      </c>
      <c r="D156">
        <v>35.486000060000002</v>
      </c>
      <c r="E156">
        <v>0.25729998999999998</v>
      </c>
      <c r="F156">
        <v>37.5929985</v>
      </c>
      <c r="G156">
        <v>0.79759997000000005</v>
      </c>
      <c r="H156">
        <v>31.323999400000002</v>
      </c>
      <c r="J156" s="2">
        <f>TREND(Calibration!$A$2:$A$4,Calibration!$B$2:$B$4,C156)</f>
        <v>354.66062400367764</v>
      </c>
      <c r="K156" s="2">
        <f>TREND(Calibration!$A$2:$A$4,Calibration!$C$2:$C$4,E156)</f>
        <v>492.32791075630098</v>
      </c>
      <c r="L156" s="2">
        <f>TREND(Calibration!$A$2:$A$4,Calibration!$D$2:$D$4,G156)</f>
        <v>578.15640753934531</v>
      </c>
    </row>
    <row r="157" spans="1:12" x14ac:dyDescent="0.25">
      <c r="A157">
        <v>773648</v>
      </c>
      <c r="B157">
        <v>14.81000042</v>
      </c>
      <c r="C157">
        <v>0.30752000000000002</v>
      </c>
      <c r="D157">
        <v>35.501998899999997</v>
      </c>
      <c r="E157">
        <v>0.25735000000000002</v>
      </c>
      <c r="F157">
        <v>37.573001859999998</v>
      </c>
      <c r="G157">
        <v>0.79280001</v>
      </c>
      <c r="H157">
        <v>31.347000120000001</v>
      </c>
      <c r="J157" s="2">
        <f>TREND(Calibration!$A$2:$A$4,Calibration!$B$2:$B$4,C157)</f>
        <v>336.26304875436063</v>
      </c>
      <c r="K157" s="2">
        <f>TREND(Calibration!$A$2:$A$4,Calibration!$C$2:$C$4,E157)</f>
        <v>492.71831999985375</v>
      </c>
      <c r="L157" s="2">
        <f>TREND(Calibration!$A$2:$A$4,Calibration!$D$2:$D$4,G157)</f>
        <v>574.75474587738245</v>
      </c>
    </row>
    <row r="158" spans="1:12" x14ac:dyDescent="0.25">
      <c r="A158">
        <v>778646</v>
      </c>
      <c r="B158">
        <v>14.800999640000001</v>
      </c>
      <c r="C158">
        <v>0.31437999</v>
      </c>
      <c r="D158">
        <v>35.501998899999997</v>
      </c>
      <c r="E158">
        <v>0.25768000000000002</v>
      </c>
      <c r="F158">
        <v>37.582000729999997</v>
      </c>
      <c r="G158">
        <v>0.79549998</v>
      </c>
      <c r="H158">
        <v>31.42399979</v>
      </c>
      <c r="J158" s="2">
        <f>TREND(Calibration!$A$2:$A$4,Calibration!$B$2:$B$4,C158)</f>
        <v>366.60138664328883</v>
      </c>
      <c r="K158" s="2">
        <f>TREND(Calibration!$A$2:$A$4,Calibration!$C$2:$C$4,E158)</f>
        <v>495.29450577014632</v>
      </c>
      <c r="L158" s="2">
        <f>TREND(Calibration!$A$2:$A$4,Calibration!$D$2:$D$4,G158)</f>
        <v>576.66817524709586</v>
      </c>
    </row>
    <row r="159" spans="1:12" x14ac:dyDescent="0.25">
      <c r="A159">
        <v>783646</v>
      </c>
      <c r="B159">
        <v>14.803999900000001</v>
      </c>
      <c r="C159">
        <v>0.31038000999999998</v>
      </c>
      <c r="D159">
        <v>35.457000729999997</v>
      </c>
      <c r="E159">
        <v>0.25729998999999998</v>
      </c>
      <c r="F159">
        <v>37.597999569999999</v>
      </c>
      <c r="G159">
        <v>0.79710000999999997</v>
      </c>
      <c r="H159">
        <v>31.43300056</v>
      </c>
      <c r="J159" s="2">
        <f>TREND(Calibration!$A$2:$A$4,Calibration!$B$2:$B$4,C159)</f>
        <v>348.91145636803253</v>
      </c>
      <c r="K159" s="2">
        <f>TREND(Calibration!$A$2:$A$4,Calibration!$C$2:$C$4,E159)</f>
        <v>492.32791075630098</v>
      </c>
      <c r="L159" s="2">
        <f>TREND(Calibration!$A$2:$A$4,Calibration!$D$2:$D$4,G159)</f>
        <v>577.80209317745164</v>
      </c>
    </row>
    <row r="160" spans="1:12" x14ac:dyDescent="0.25">
      <c r="A160">
        <v>788647</v>
      </c>
      <c r="B160">
        <v>14.81000042</v>
      </c>
      <c r="C160">
        <v>0.31130001000000002</v>
      </c>
      <c r="D160">
        <v>35.457000729999997</v>
      </c>
      <c r="E160">
        <v>0.25725000999999997</v>
      </c>
      <c r="F160">
        <v>37.617000580000003</v>
      </c>
      <c r="G160">
        <v>0.80140001000000005</v>
      </c>
      <c r="H160">
        <v>31.443000789999999</v>
      </c>
      <c r="J160" s="2">
        <f>TREND(Calibration!$A$2:$A$4,Calibration!$B$2:$B$4,C160)</f>
        <v>352.9801606748631</v>
      </c>
      <c r="K160" s="2">
        <f>TREND(Calibration!$A$2:$A$4,Calibration!$C$2:$C$4,E160)</f>
        <v>491.93773571145471</v>
      </c>
      <c r="L160" s="2">
        <f>TREND(Calibration!$A$2:$A$4,Calibration!$D$2:$D$4,G160)</f>
        <v>580.84944047752083</v>
      </c>
    </row>
    <row r="161" spans="1:12" x14ac:dyDescent="0.25">
      <c r="A161">
        <v>793646</v>
      </c>
      <c r="B161">
        <v>14.90100002</v>
      </c>
      <c r="C161">
        <v>0.31481000999999997</v>
      </c>
      <c r="D161">
        <v>35.459999080000003</v>
      </c>
      <c r="E161">
        <v>0.25729998999999998</v>
      </c>
      <c r="F161">
        <v>37.648998259999999</v>
      </c>
      <c r="G161">
        <v>0.79869997999999998</v>
      </c>
      <c r="H161">
        <v>31.478000640000001</v>
      </c>
      <c r="J161" s="2">
        <f>TREND(Calibration!$A$2:$A$4,Calibration!$B$2:$B$4,C161)</f>
        <v>368.50315210635745</v>
      </c>
      <c r="K161" s="2">
        <f>TREND(Calibration!$A$2:$A$4,Calibration!$C$2:$C$4,E161)</f>
        <v>492.32791075630098</v>
      </c>
      <c r="L161" s="2">
        <f>TREND(Calibration!$A$2:$A$4,Calibration!$D$2:$D$4,G161)</f>
        <v>578.93596858668218</v>
      </c>
    </row>
    <row r="162" spans="1:12" x14ac:dyDescent="0.25">
      <c r="A162">
        <v>798646</v>
      </c>
      <c r="B162">
        <v>14.95600033</v>
      </c>
      <c r="C162">
        <v>0.31226999</v>
      </c>
      <c r="D162">
        <v>35.441001890000003</v>
      </c>
      <c r="E162">
        <v>0.25729998999999998</v>
      </c>
      <c r="F162">
        <v>37.65499878</v>
      </c>
      <c r="G162">
        <v>0.80680001000000001</v>
      </c>
      <c r="H162">
        <v>31.443000789999999</v>
      </c>
      <c r="J162" s="2">
        <f>TREND(Calibration!$A$2:$A$4,Calibration!$B$2:$B$4,C162)</f>
        <v>357.26990176566665</v>
      </c>
      <c r="K162" s="2">
        <f>TREND(Calibration!$A$2:$A$4,Calibration!$C$2:$C$4,E162)</f>
        <v>492.32791075630098</v>
      </c>
      <c r="L162" s="2">
        <f>TREND(Calibration!$A$2:$A$4,Calibration!$D$2:$D$4,G162)</f>
        <v>584.67634173807278</v>
      </c>
    </row>
    <row r="163" spans="1:12" x14ac:dyDescent="0.25">
      <c r="A163">
        <v>803648</v>
      </c>
      <c r="B163">
        <v>15.005000109999999</v>
      </c>
      <c r="C163">
        <v>0.31448999</v>
      </c>
      <c r="D163">
        <v>35.466999049999998</v>
      </c>
      <c r="E163">
        <v>0.25735000000000002</v>
      </c>
      <c r="F163">
        <v>37.659000399999996</v>
      </c>
      <c r="G163">
        <v>0.80470001999999996</v>
      </c>
      <c r="H163">
        <v>31.458999630000001</v>
      </c>
      <c r="J163" s="2">
        <f>TREND(Calibration!$A$2:$A$4,Calibration!$B$2:$B$4,C163)</f>
        <v>367.08786215823579</v>
      </c>
      <c r="K163" s="2">
        <f>TREND(Calibration!$A$2:$A$4,Calibration!$C$2:$C$4,E163)</f>
        <v>492.71831999985375</v>
      </c>
      <c r="L163" s="2">
        <f>TREND(Calibration!$A$2:$A$4,Calibration!$D$2:$D$4,G163)</f>
        <v>583.18810944582344</v>
      </c>
    </row>
    <row r="164" spans="1:12" x14ac:dyDescent="0.25">
      <c r="A164">
        <v>808658</v>
      </c>
      <c r="B164">
        <v>15.005000109999999</v>
      </c>
      <c r="C164">
        <v>0.31437999</v>
      </c>
      <c r="D164">
        <v>35.498001100000003</v>
      </c>
      <c r="E164">
        <v>0.25735000000000002</v>
      </c>
      <c r="F164">
        <v>37.611000060000002</v>
      </c>
      <c r="G164">
        <v>0.79170001000000001</v>
      </c>
      <c r="H164">
        <v>31.36300087</v>
      </c>
      <c r="J164" s="2">
        <f>TREND(Calibration!$A$2:$A$4,Calibration!$B$2:$B$4,C164)</f>
        <v>366.60138664328883</v>
      </c>
      <c r="K164" s="2">
        <f>TREND(Calibration!$A$2:$A$4,Calibration!$C$2:$C$4,E164)</f>
        <v>492.71831999985375</v>
      </c>
      <c r="L164" s="2">
        <f>TREND(Calibration!$A$2:$A$4,Calibration!$D$2:$D$4,G164)</f>
        <v>573.97519191689958</v>
      </c>
    </row>
    <row r="165" spans="1:12" x14ac:dyDescent="0.25">
      <c r="A165">
        <v>813646</v>
      </c>
      <c r="B165">
        <v>15.04399967</v>
      </c>
      <c r="C165">
        <v>0.31319001000000002</v>
      </c>
      <c r="D165">
        <v>35.453998570000003</v>
      </c>
      <c r="E165">
        <v>0.25762001000000001</v>
      </c>
      <c r="F165">
        <v>37.617000580000003</v>
      </c>
      <c r="G165">
        <v>0.81379997999999998</v>
      </c>
      <c r="H165">
        <v>31.450000760000002</v>
      </c>
      <c r="J165" s="2">
        <f>TREND(Calibration!$A$2:$A$4,Calibration!$B$2:$B$4,C165)</f>
        <v>361.33869452259091</v>
      </c>
      <c r="K165" s="2">
        <f>TREND(Calibration!$A$2:$A$4,Calibration!$C$2:$C$4,E165)</f>
        <v>494.82618642360126</v>
      </c>
      <c r="L165" s="2">
        <f>TREND(Calibration!$A$2:$A$4,Calibration!$D$2:$D$4,G165)</f>
        <v>589.63711840785538</v>
      </c>
    </row>
    <row r="166" spans="1:12" x14ac:dyDescent="0.25">
      <c r="A166">
        <v>818655</v>
      </c>
      <c r="B166">
        <v>15.005000109999999</v>
      </c>
      <c r="C166">
        <v>0.31422000999999999</v>
      </c>
      <c r="D166">
        <v>35.492000580000003</v>
      </c>
      <c r="E166">
        <v>0.25735000000000002</v>
      </c>
      <c r="F166">
        <v>37.63999939</v>
      </c>
      <c r="G166">
        <v>0.80519998000000004</v>
      </c>
      <c r="H166">
        <v>31.368999479999999</v>
      </c>
      <c r="J166" s="2">
        <f>TREND(Calibration!$A$2:$A$4,Calibration!$B$2:$B$4,C166)</f>
        <v>365.89387434436844</v>
      </c>
      <c r="K166" s="2">
        <f>TREND(Calibration!$A$2:$A$4,Calibration!$C$2:$C$4,E166)</f>
        <v>492.71831999985375</v>
      </c>
      <c r="L166" s="2">
        <f>TREND(Calibration!$A$2:$A$4,Calibration!$D$2:$D$4,G166)</f>
        <v>583.54242380771711</v>
      </c>
    </row>
    <row r="167" spans="1:12" x14ac:dyDescent="0.25">
      <c r="A167">
        <v>823646</v>
      </c>
      <c r="B167">
        <v>15.00800037</v>
      </c>
      <c r="C167">
        <v>0.31141001000000001</v>
      </c>
      <c r="D167">
        <v>35.476001740000001</v>
      </c>
      <c r="E167">
        <v>0.25735000000000002</v>
      </c>
      <c r="F167">
        <v>37.608001710000003</v>
      </c>
      <c r="G167">
        <v>0.81110000999999998</v>
      </c>
      <c r="H167">
        <v>31.347000120000001</v>
      </c>
      <c r="J167" s="2">
        <f>TREND(Calibration!$A$2:$A$4,Calibration!$B$2:$B$4,C167)</f>
        <v>353.46663618981006</v>
      </c>
      <c r="K167" s="2">
        <f>TREND(Calibration!$A$2:$A$4,Calibration!$C$2:$C$4,E167)</f>
        <v>492.71831999985375</v>
      </c>
      <c r="L167" s="2">
        <f>TREND(Calibration!$A$2:$A$4,Calibration!$D$2:$D$4,G167)</f>
        <v>587.72368903814197</v>
      </c>
    </row>
    <row r="168" spans="1:12" x14ac:dyDescent="0.25">
      <c r="A168">
        <v>828646</v>
      </c>
      <c r="B168">
        <v>15.027999879999999</v>
      </c>
      <c r="C168">
        <v>0.31579000000000002</v>
      </c>
      <c r="D168">
        <v>35.505001069999999</v>
      </c>
      <c r="E168">
        <v>0.25735000000000002</v>
      </c>
      <c r="F168">
        <v>37.602001190000003</v>
      </c>
      <c r="G168">
        <v>0.80519998000000004</v>
      </c>
      <c r="H168">
        <v>31.30800056</v>
      </c>
      <c r="J168" s="2">
        <f>TREND(Calibration!$A$2:$A$4,Calibration!$B$2:$B$4,C168)</f>
        <v>372.83716246902145</v>
      </c>
      <c r="K168" s="2">
        <f>TREND(Calibration!$A$2:$A$4,Calibration!$C$2:$C$4,E168)</f>
        <v>492.71831999985375</v>
      </c>
      <c r="L168" s="2">
        <f>TREND(Calibration!$A$2:$A$4,Calibration!$D$2:$D$4,G168)</f>
        <v>583.54242380771711</v>
      </c>
    </row>
    <row r="169" spans="1:12" x14ac:dyDescent="0.25">
      <c r="A169">
        <v>833646</v>
      </c>
      <c r="B169">
        <v>14.9659996</v>
      </c>
      <c r="C169">
        <v>0.31384000000000001</v>
      </c>
      <c r="D169">
        <v>35.498001100000003</v>
      </c>
      <c r="E169">
        <v>0.25729998999999998</v>
      </c>
      <c r="F169">
        <v>37.602001190000003</v>
      </c>
      <c r="G169">
        <v>0.80299997000000001</v>
      </c>
      <c r="H169">
        <v>31.318000789999999</v>
      </c>
      <c r="J169" s="2">
        <f>TREND(Calibration!$A$2:$A$4,Calibration!$B$2:$B$4,C169)</f>
        <v>364.21327834041335</v>
      </c>
      <c r="K169" s="2">
        <f>TREND(Calibration!$A$2:$A$4,Calibration!$C$2:$C$4,E169)</f>
        <v>492.32791075630098</v>
      </c>
      <c r="L169" s="2">
        <f>TREND(Calibration!$A$2:$A$4,Calibration!$D$2:$D$4,G169)</f>
        <v>581.98330879989726</v>
      </c>
    </row>
    <row r="170" spans="1:12" x14ac:dyDescent="0.25">
      <c r="A170">
        <v>838646</v>
      </c>
      <c r="B170">
        <v>14.92099953</v>
      </c>
      <c r="C170">
        <v>0.31703000999999997</v>
      </c>
      <c r="D170">
        <v>35.492000580000003</v>
      </c>
      <c r="E170">
        <v>0.25768000000000002</v>
      </c>
      <c r="F170">
        <v>37.617000580000003</v>
      </c>
      <c r="G170">
        <v>0.80900002000000004</v>
      </c>
      <c r="H170">
        <v>31.312000269999999</v>
      </c>
      <c r="J170" s="2">
        <f>TREND(Calibration!$A$2:$A$4,Calibration!$B$2:$B$4,C170)</f>
        <v>378.3211124989266</v>
      </c>
      <c r="K170" s="2">
        <f>TREND(Calibration!$A$2:$A$4,Calibration!$C$2:$C$4,E170)</f>
        <v>495.29450577014632</v>
      </c>
      <c r="L170" s="2">
        <f>TREND(Calibration!$A$2:$A$4,Calibration!$D$2:$D$4,G170)</f>
        <v>586.23545674589263</v>
      </c>
    </row>
    <row r="171" spans="1:12" x14ac:dyDescent="0.25">
      <c r="A171">
        <v>843646</v>
      </c>
      <c r="B171">
        <v>14.89099979</v>
      </c>
      <c r="C171">
        <v>0.31264999999999998</v>
      </c>
      <c r="D171">
        <v>35.488998410000001</v>
      </c>
      <c r="E171">
        <v>0.25779000000000002</v>
      </c>
      <c r="F171">
        <v>37.608001710000003</v>
      </c>
      <c r="G171">
        <v>0.80839998000000002</v>
      </c>
      <c r="H171">
        <v>31.270000459999999</v>
      </c>
      <c r="J171" s="2">
        <f>TREND(Calibration!$A$2:$A$4,Calibration!$B$2:$B$4,C171)</f>
        <v>358.95049776962173</v>
      </c>
      <c r="K171" s="2">
        <f>TREND(Calibration!$A$2:$A$4,Calibration!$C$2:$C$4,E171)</f>
        <v>496.15323436024391</v>
      </c>
      <c r="L171" s="2">
        <f>TREND(Calibration!$A$2:$A$4,Calibration!$D$2:$D$4,G171)</f>
        <v>585.81021714730343</v>
      </c>
    </row>
    <row r="172" spans="1:12" x14ac:dyDescent="0.25">
      <c r="A172">
        <v>848646</v>
      </c>
      <c r="B172">
        <v>14.875</v>
      </c>
      <c r="C172">
        <v>0.30880999999999997</v>
      </c>
      <c r="D172">
        <v>35.459999080000003</v>
      </c>
      <c r="E172">
        <v>0.25729998999999998</v>
      </c>
      <c r="F172">
        <v>37.5890007</v>
      </c>
      <c r="G172">
        <v>0.80569999999999997</v>
      </c>
      <c r="H172">
        <v>31.291999820000001</v>
      </c>
      <c r="J172" s="2">
        <f>TREND(Calibration!$A$2:$A$4,Calibration!$B$2:$B$4,C172)</f>
        <v>341.96807979328582</v>
      </c>
      <c r="K172" s="2">
        <f>TREND(Calibration!$A$2:$A$4,Calibration!$C$2:$C$4,E172)</f>
        <v>492.32791075630098</v>
      </c>
      <c r="L172" s="2">
        <f>TREND(Calibration!$A$2:$A$4,Calibration!$D$2:$D$4,G172)</f>
        <v>583.8967806907358</v>
      </c>
    </row>
    <row r="173" spans="1:12" x14ac:dyDescent="0.25">
      <c r="A173">
        <v>853646</v>
      </c>
      <c r="B173">
        <v>14.87800026</v>
      </c>
      <c r="C173">
        <v>0.30816999</v>
      </c>
      <c r="D173">
        <v>35.457000729999997</v>
      </c>
      <c r="E173">
        <v>0.25768000000000002</v>
      </c>
      <c r="F173">
        <v>37.585998539999999</v>
      </c>
      <c r="G173">
        <v>0.80199999</v>
      </c>
      <c r="H173">
        <v>31.273000719999999</v>
      </c>
      <c r="J173" s="2">
        <f>TREND(Calibration!$A$2:$A$4,Calibration!$B$2:$B$4,C173)</f>
        <v>339.13763257218307</v>
      </c>
      <c r="K173" s="2">
        <f>TREND(Calibration!$A$2:$A$4,Calibration!$C$2:$C$4,E173)</f>
        <v>495.29450577014632</v>
      </c>
      <c r="L173" s="2">
        <f>TREND(Calibration!$A$2:$A$4,Calibration!$D$2:$D$4,G173)</f>
        <v>581.27463755498491</v>
      </c>
    </row>
    <row r="174" spans="1:12" x14ac:dyDescent="0.25">
      <c r="A174">
        <v>858646</v>
      </c>
      <c r="B174">
        <v>14.92399979</v>
      </c>
      <c r="C174">
        <v>0.31038000999999998</v>
      </c>
      <c r="D174">
        <v>35.459999080000003</v>
      </c>
      <c r="E174">
        <v>0.25773001000000001</v>
      </c>
      <c r="F174">
        <v>37.591999049999998</v>
      </c>
      <c r="G174">
        <v>0.80360001000000003</v>
      </c>
      <c r="H174">
        <v>31.291999820000001</v>
      </c>
      <c r="J174" s="2">
        <f>TREND(Calibration!$A$2:$A$4,Calibration!$B$2:$B$4,C174)</f>
        <v>348.91145636803253</v>
      </c>
      <c r="K174" s="2">
        <f>TREND(Calibration!$A$2:$A$4,Calibration!$C$2:$C$4,E174)</f>
        <v>495.68491501369886</v>
      </c>
      <c r="L174" s="2">
        <f>TREND(Calibration!$A$2:$A$4,Calibration!$D$2:$D$4,G174)</f>
        <v>582.40854839848646</v>
      </c>
    </row>
    <row r="175" spans="1:12" x14ac:dyDescent="0.25">
      <c r="A175">
        <v>863647</v>
      </c>
      <c r="B175">
        <v>14.972000120000001</v>
      </c>
      <c r="C175">
        <v>0.31071000999999998</v>
      </c>
      <c r="D175">
        <v>35.453998570000003</v>
      </c>
      <c r="E175">
        <v>0.25735000000000002</v>
      </c>
      <c r="F175">
        <v>37.611000060000002</v>
      </c>
      <c r="G175">
        <v>0.80680001000000001</v>
      </c>
      <c r="H175">
        <v>31.270000459999999</v>
      </c>
      <c r="J175" s="2">
        <f>TREND(Calibration!$A$2:$A$4,Calibration!$B$2:$B$4,C175)</f>
        <v>350.37088291287387</v>
      </c>
      <c r="K175" s="2">
        <f>TREND(Calibration!$A$2:$A$4,Calibration!$C$2:$C$4,E175)</f>
        <v>492.71831999985375</v>
      </c>
      <c r="L175" s="2">
        <f>TREND(Calibration!$A$2:$A$4,Calibration!$D$2:$D$4,G175)</f>
        <v>584.67634173807278</v>
      </c>
    </row>
    <row r="176" spans="1:12" x14ac:dyDescent="0.25">
      <c r="A176">
        <v>868646</v>
      </c>
      <c r="B176">
        <v>14.92399979</v>
      </c>
      <c r="C176">
        <v>0.31071000999999998</v>
      </c>
      <c r="D176">
        <v>35.47000122</v>
      </c>
      <c r="E176">
        <v>0.25735000000000002</v>
      </c>
      <c r="F176">
        <v>37.562999730000001</v>
      </c>
      <c r="G176">
        <v>0.80089997999999996</v>
      </c>
      <c r="H176">
        <v>31.29899979</v>
      </c>
      <c r="J176" s="2">
        <f>TREND(Calibration!$A$2:$A$4,Calibration!$B$2:$B$4,C176)</f>
        <v>350.37088291287387</v>
      </c>
      <c r="K176" s="2">
        <f>TREND(Calibration!$A$2:$A$4,Calibration!$C$2:$C$4,E176)</f>
        <v>492.71831999985375</v>
      </c>
      <c r="L176" s="2">
        <f>TREND(Calibration!$A$2:$A$4,Calibration!$D$2:$D$4,G176)</f>
        <v>580.49507650764781</v>
      </c>
    </row>
    <row r="177" spans="1:12" x14ac:dyDescent="0.25">
      <c r="A177">
        <v>873646</v>
      </c>
      <c r="B177">
        <v>14.90799999</v>
      </c>
      <c r="C177">
        <v>0.31362000000000001</v>
      </c>
      <c r="D177">
        <v>35.457000729999997</v>
      </c>
      <c r="E177">
        <v>0.25725000999999997</v>
      </c>
      <c r="F177">
        <v>37.632999419999997</v>
      </c>
      <c r="G177">
        <v>0.81379997999999998</v>
      </c>
      <c r="H177">
        <v>31.30500031</v>
      </c>
      <c r="J177" s="2">
        <f>TREND(Calibration!$A$2:$A$4,Calibration!$B$2:$B$4,C177)</f>
        <v>363.24032731051921</v>
      </c>
      <c r="K177" s="2">
        <f>TREND(Calibration!$A$2:$A$4,Calibration!$C$2:$C$4,E177)</f>
        <v>491.93773571145471</v>
      </c>
      <c r="L177" s="2">
        <f>TREND(Calibration!$A$2:$A$4,Calibration!$D$2:$D$4,G177)</f>
        <v>589.63711840785538</v>
      </c>
    </row>
    <row r="178" spans="1:12" x14ac:dyDescent="0.25">
      <c r="A178">
        <v>878646</v>
      </c>
      <c r="B178">
        <v>14.82600021</v>
      </c>
      <c r="C178">
        <v>0.31865000999999998</v>
      </c>
      <c r="D178">
        <v>35.52099991</v>
      </c>
      <c r="E178">
        <v>0.25735000000000002</v>
      </c>
      <c r="F178">
        <v>37.573001859999998</v>
      </c>
      <c r="G178">
        <v>0.80250001000000004</v>
      </c>
      <c r="H178">
        <v>31.32799911</v>
      </c>
      <c r="J178" s="2">
        <f>TREND(Calibration!$A$2:$A$4,Calibration!$B$2:$B$4,C178)</f>
        <v>385.48557008269336</v>
      </c>
      <c r="K178" s="2">
        <f>TREND(Calibration!$A$2:$A$4,Calibration!$C$2:$C$4,E178)</f>
        <v>492.71831999985375</v>
      </c>
      <c r="L178" s="2">
        <f>TREND(Calibration!$A$2:$A$4,Calibration!$D$2:$D$4,G178)</f>
        <v>581.62899443800359</v>
      </c>
    </row>
    <row r="179" spans="1:12" x14ac:dyDescent="0.25">
      <c r="A179">
        <v>883646</v>
      </c>
      <c r="B179">
        <v>14.881999970000001</v>
      </c>
      <c r="C179">
        <v>0.31481000999999997</v>
      </c>
      <c r="D179">
        <v>35.481998439999998</v>
      </c>
      <c r="E179">
        <v>0.25729998999999998</v>
      </c>
      <c r="F179">
        <v>37.64599991</v>
      </c>
      <c r="G179">
        <v>0.81330000999999996</v>
      </c>
      <c r="H179">
        <v>31.330999370000001</v>
      </c>
      <c r="J179" s="2">
        <f>TREND(Calibration!$A$2:$A$4,Calibration!$B$2:$B$4,C179)</f>
        <v>368.50315210635745</v>
      </c>
      <c r="K179" s="2">
        <f>TREND(Calibration!$A$2:$A$4,Calibration!$C$2:$C$4,E179)</f>
        <v>492.32791075630098</v>
      </c>
      <c r="L179" s="2">
        <f>TREND(Calibration!$A$2:$A$4,Calibration!$D$2:$D$4,G179)</f>
        <v>589.2827969591076</v>
      </c>
    </row>
    <row r="180" spans="1:12" x14ac:dyDescent="0.25">
      <c r="A180">
        <v>888646</v>
      </c>
      <c r="B180">
        <v>14.88799953</v>
      </c>
      <c r="C180">
        <v>0.31253998999999999</v>
      </c>
      <c r="D180">
        <v>35.516998289999997</v>
      </c>
      <c r="E180">
        <v>0.25735000000000002</v>
      </c>
      <c r="F180">
        <v>37.567001339999997</v>
      </c>
      <c r="G180">
        <v>0.79659997999999999</v>
      </c>
      <c r="H180">
        <v>31.340000150000002</v>
      </c>
      <c r="J180" s="2">
        <f>TREND(Calibration!$A$2:$A$4,Calibration!$B$2:$B$4,C180)</f>
        <v>358.4639780296277</v>
      </c>
      <c r="K180" s="2">
        <f>TREND(Calibration!$A$2:$A$4,Calibration!$C$2:$C$4,E180)</f>
        <v>492.71831999985375</v>
      </c>
      <c r="L180" s="2">
        <f>TREND(Calibration!$A$2:$A$4,Calibration!$D$2:$D$4,G180)</f>
        <v>577.44772920757862</v>
      </c>
    </row>
    <row r="181" spans="1:12" x14ac:dyDescent="0.25">
      <c r="A181">
        <v>893646</v>
      </c>
      <c r="B181">
        <v>14.913999560000001</v>
      </c>
      <c r="C181">
        <v>0.31406000000000001</v>
      </c>
      <c r="D181">
        <v>35.472999569999999</v>
      </c>
      <c r="E181">
        <v>0.25735000000000002</v>
      </c>
      <c r="F181">
        <v>37.5890007</v>
      </c>
      <c r="G181">
        <v>0.80030000000000001</v>
      </c>
      <c r="H181">
        <v>31.388999940000001</v>
      </c>
      <c r="J181" s="2">
        <f>TREND(Calibration!$A$2:$A$4,Calibration!$B$2:$B$4,C181)</f>
        <v>365.18622937030773</v>
      </c>
      <c r="K181" s="2">
        <f>TREND(Calibration!$A$2:$A$4,Calibration!$C$2:$C$4,E181)</f>
        <v>492.71831999985375</v>
      </c>
      <c r="L181" s="2">
        <f>TREND(Calibration!$A$2:$A$4,Calibration!$D$2:$D$4,G181)</f>
        <v>580.06987943018385</v>
      </c>
    </row>
    <row r="182" spans="1:12" x14ac:dyDescent="0.25">
      <c r="A182">
        <v>898655</v>
      </c>
      <c r="B182">
        <v>14.946999549999999</v>
      </c>
      <c r="C182">
        <v>0.31005999000000001</v>
      </c>
      <c r="D182">
        <v>35.47000122</v>
      </c>
      <c r="E182">
        <v>0.25768000000000002</v>
      </c>
      <c r="F182">
        <v>37.617000580000003</v>
      </c>
      <c r="G182">
        <v>0.80680001000000001</v>
      </c>
      <c r="H182">
        <v>31.312000269999999</v>
      </c>
      <c r="J182" s="2">
        <f>TREND(Calibration!$A$2:$A$4,Calibration!$B$2:$B$4,C182)</f>
        <v>347.49616641991088</v>
      </c>
      <c r="K182" s="2">
        <f>TREND(Calibration!$A$2:$A$4,Calibration!$C$2:$C$4,E182)</f>
        <v>495.29450577014632</v>
      </c>
      <c r="L182" s="2">
        <f>TREND(Calibration!$A$2:$A$4,Calibration!$D$2:$D$4,G182)</f>
        <v>584.67634173807278</v>
      </c>
    </row>
    <row r="183" spans="1:12" x14ac:dyDescent="0.25">
      <c r="A183">
        <v>903646</v>
      </c>
      <c r="B183">
        <v>14.934000019999999</v>
      </c>
      <c r="C183">
        <v>0.31038000999999998</v>
      </c>
      <c r="D183">
        <v>35.451000209999997</v>
      </c>
      <c r="E183">
        <v>0.25725000999999997</v>
      </c>
      <c r="F183">
        <v>37.59500122</v>
      </c>
      <c r="G183">
        <v>0.80790001</v>
      </c>
      <c r="H183">
        <v>31.416999820000001</v>
      </c>
      <c r="J183" s="2">
        <f>TREND(Calibration!$A$2:$A$4,Calibration!$B$2:$B$4,C183)</f>
        <v>348.91145636803253</v>
      </c>
      <c r="K183" s="2">
        <f>TREND(Calibration!$A$2:$A$4,Calibration!$C$2:$C$4,E183)</f>
        <v>491.93773571145471</v>
      </c>
      <c r="L183" s="2">
        <f>TREND(Calibration!$A$2:$A$4,Calibration!$D$2:$D$4,G183)</f>
        <v>585.45589569855565</v>
      </c>
    </row>
    <row r="184" spans="1:12" x14ac:dyDescent="0.25">
      <c r="A184">
        <v>908657</v>
      </c>
      <c r="B184">
        <v>14.93700027</v>
      </c>
      <c r="C184">
        <v>0.31134999000000002</v>
      </c>
      <c r="D184">
        <v>35.444000240000001</v>
      </c>
      <c r="E184">
        <v>0.25725000999999997</v>
      </c>
      <c r="F184">
        <v>37.630001069999999</v>
      </c>
      <c r="G184">
        <v>0.80900002000000004</v>
      </c>
      <c r="H184">
        <v>31.43000031</v>
      </c>
      <c r="J184" s="2">
        <f>TREND(Calibration!$A$2:$A$4,Calibration!$B$2:$B$4,C184)</f>
        <v>353.2011974588363</v>
      </c>
      <c r="K184" s="2">
        <f>TREND(Calibration!$A$2:$A$4,Calibration!$C$2:$C$4,E184)</f>
        <v>491.93773571145471</v>
      </c>
      <c r="L184" s="2">
        <f>TREND(Calibration!$A$2:$A$4,Calibration!$D$2:$D$4,G184)</f>
        <v>586.23545674589263</v>
      </c>
    </row>
    <row r="185" spans="1:12" x14ac:dyDescent="0.25">
      <c r="A185">
        <v>913646</v>
      </c>
      <c r="B185">
        <v>14.92700005</v>
      </c>
      <c r="C185">
        <v>0.31038000999999998</v>
      </c>
      <c r="D185">
        <v>35.444000240000001</v>
      </c>
      <c r="E185">
        <v>0.25703000999999998</v>
      </c>
      <c r="F185">
        <v>37.659000399999996</v>
      </c>
      <c r="G185">
        <v>0.80629998000000003</v>
      </c>
      <c r="H185">
        <v>31.375999449999998</v>
      </c>
      <c r="J185" s="2">
        <f>TREND(Calibration!$A$2:$A$4,Calibration!$B$2:$B$4,C185)</f>
        <v>348.91145636803253</v>
      </c>
      <c r="K185" s="2">
        <f>TREND(Calibration!$A$2:$A$4,Calibration!$C$2:$C$4,E185)</f>
        <v>490.22027853125974</v>
      </c>
      <c r="L185" s="2">
        <f>TREND(Calibration!$A$2:$A$4,Calibration!$D$2:$D$4,G185)</f>
        <v>584.32197776819987</v>
      </c>
    </row>
    <row r="186" spans="1:12" x14ac:dyDescent="0.25">
      <c r="A186">
        <v>918647</v>
      </c>
      <c r="B186">
        <v>14.89099979</v>
      </c>
      <c r="C186">
        <v>0.30908000000000002</v>
      </c>
      <c r="D186">
        <v>35.47900009</v>
      </c>
      <c r="E186">
        <v>0.25692000999999998</v>
      </c>
      <c r="F186">
        <v>37.632999419999997</v>
      </c>
      <c r="G186">
        <v>0.81220000999999997</v>
      </c>
      <c r="H186">
        <v>31.43300056</v>
      </c>
      <c r="J186" s="2">
        <f>TREND(Calibration!$A$2:$A$4,Calibration!$B$2:$B$4,C186)</f>
        <v>343.1621560572471</v>
      </c>
      <c r="K186" s="2">
        <f>TREND(Calibration!$A$2:$A$4,Calibration!$C$2:$C$4,E186)</f>
        <v>489.36154994116214</v>
      </c>
      <c r="L186" s="2">
        <f>TREND(Calibration!$A$2:$A$4,Calibration!$D$2:$D$4,G186)</f>
        <v>588.50324299862473</v>
      </c>
    </row>
    <row r="187" spans="1:12" x14ac:dyDescent="0.25">
      <c r="A187">
        <v>923646</v>
      </c>
      <c r="B187">
        <v>14.95300007</v>
      </c>
      <c r="C187">
        <v>0.31200000999999999</v>
      </c>
      <c r="D187">
        <v>35.459999080000003</v>
      </c>
      <c r="E187">
        <v>0.25697999999999999</v>
      </c>
      <c r="F187">
        <v>37.63999939</v>
      </c>
      <c r="G187">
        <v>0.81059998</v>
      </c>
      <c r="H187">
        <v>31.405000690000001</v>
      </c>
      <c r="J187" s="2">
        <f>TREND(Calibration!$A$2:$A$4,Calibration!$B$2:$B$4,C187)</f>
        <v>356.07591395179929</v>
      </c>
      <c r="K187" s="2">
        <f>TREND(Calibration!$A$2:$A$4,Calibration!$C$2:$C$4,E187)</f>
        <v>489.8298692877072</v>
      </c>
      <c r="L187" s="2">
        <f>TREND(Calibration!$A$2:$A$4,Calibration!$D$2:$D$4,G187)</f>
        <v>587.36932506826906</v>
      </c>
    </row>
    <row r="188" spans="1:12" x14ac:dyDescent="0.25">
      <c r="A188">
        <v>928646</v>
      </c>
      <c r="B188">
        <v>14.93000031</v>
      </c>
      <c r="C188">
        <v>0.31222000999999999</v>
      </c>
      <c r="D188">
        <v>35.507999419999997</v>
      </c>
      <c r="E188">
        <v>0.25703000999999998</v>
      </c>
      <c r="F188">
        <v>37.611000060000002</v>
      </c>
      <c r="G188">
        <v>0.80199999</v>
      </c>
      <c r="H188">
        <v>31.336999890000001</v>
      </c>
      <c r="J188" s="2">
        <f>TREND(Calibration!$A$2:$A$4,Calibration!$B$2:$B$4,C188)</f>
        <v>357.04886498169344</v>
      </c>
      <c r="K188" s="2">
        <f>TREND(Calibration!$A$2:$A$4,Calibration!$C$2:$C$4,E188)</f>
        <v>490.22027853125974</v>
      </c>
      <c r="L188" s="2">
        <f>TREND(Calibration!$A$2:$A$4,Calibration!$D$2:$D$4,G188)</f>
        <v>581.27463755498491</v>
      </c>
    </row>
    <row r="189" spans="1:12" x14ac:dyDescent="0.25">
      <c r="A189">
        <v>933646</v>
      </c>
      <c r="B189">
        <v>14.911000250000001</v>
      </c>
      <c r="C189">
        <v>0.31729998999999998</v>
      </c>
      <c r="D189">
        <v>35.507999419999997</v>
      </c>
      <c r="E189">
        <v>0.25697999999999999</v>
      </c>
      <c r="F189">
        <v>37.569999690000003</v>
      </c>
      <c r="G189">
        <v>0.79820000999999996</v>
      </c>
      <c r="H189">
        <v>31.34399986</v>
      </c>
      <c r="J189" s="2">
        <f>TREND(Calibration!$A$2:$A$4,Calibration!$B$2:$B$4,C189)</f>
        <v>379.51510031279417</v>
      </c>
      <c r="K189" s="2">
        <f>TREND(Calibration!$A$2:$A$4,Calibration!$C$2:$C$4,E189)</f>
        <v>489.8298692877072</v>
      </c>
      <c r="L189" s="2">
        <f>TREND(Calibration!$A$2:$A$4,Calibration!$D$2:$D$4,G189)</f>
        <v>578.5816471379344</v>
      </c>
    </row>
    <row r="190" spans="1:12" x14ac:dyDescent="0.25">
      <c r="A190">
        <v>938646</v>
      </c>
      <c r="B190">
        <v>14.93700027</v>
      </c>
      <c r="C190">
        <v>0.30849000999999998</v>
      </c>
      <c r="D190">
        <v>35.47900009</v>
      </c>
      <c r="E190">
        <v>0.25735000000000002</v>
      </c>
      <c r="F190">
        <v>37.585998539999999</v>
      </c>
      <c r="G190">
        <v>0.79549998</v>
      </c>
      <c r="H190">
        <v>31.36000061</v>
      </c>
      <c r="J190" s="2">
        <f>TREND(Calibration!$A$2:$A$4,Calibration!$B$2:$B$4,C190)</f>
        <v>340.55292252030472</v>
      </c>
      <c r="K190" s="2">
        <f>TREND(Calibration!$A$2:$A$4,Calibration!$C$2:$C$4,E190)</f>
        <v>492.71831999985375</v>
      </c>
      <c r="L190" s="2">
        <f>TREND(Calibration!$A$2:$A$4,Calibration!$D$2:$D$4,G190)</f>
        <v>576.66817524709586</v>
      </c>
    </row>
    <row r="191" spans="1:12" x14ac:dyDescent="0.25">
      <c r="A191">
        <v>943657</v>
      </c>
      <c r="B191">
        <v>14.97900009</v>
      </c>
      <c r="C191">
        <v>0.30919001000000002</v>
      </c>
      <c r="D191">
        <v>35.444000240000001</v>
      </c>
      <c r="E191">
        <v>0.25729998999999998</v>
      </c>
      <c r="F191">
        <v>37.630001069999999</v>
      </c>
      <c r="G191">
        <v>0.80409998000000005</v>
      </c>
      <c r="H191">
        <v>31.416999820000001</v>
      </c>
      <c r="J191" s="2">
        <f>TREND(Calibration!$A$2:$A$4,Calibration!$B$2:$B$4,C191)</f>
        <v>343.64867579724091</v>
      </c>
      <c r="K191" s="2">
        <f>TREND(Calibration!$A$2:$A$4,Calibration!$C$2:$C$4,E191)</f>
        <v>492.32791075630098</v>
      </c>
      <c r="L191" s="2">
        <f>TREND(Calibration!$A$2:$A$4,Calibration!$D$2:$D$4,G191)</f>
        <v>582.76286984723424</v>
      </c>
    </row>
    <row r="192" spans="1:12" x14ac:dyDescent="0.25">
      <c r="A192">
        <v>948646</v>
      </c>
      <c r="B192">
        <v>14.92700005</v>
      </c>
      <c r="C192">
        <v>0.31579000000000002</v>
      </c>
      <c r="D192">
        <v>35.492000580000003</v>
      </c>
      <c r="E192">
        <v>0.25735000000000002</v>
      </c>
      <c r="F192">
        <v>37.602001190000003</v>
      </c>
      <c r="G192">
        <v>0.79659997999999999</v>
      </c>
      <c r="H192">
        <v>31.336999890000001</v>
      </c>
      <c r="J192" s="2">
        <f>TREND(Calibration!$A$2:$A$4,Calibration!$B$2:$B$4,C192)</f>
        <v>372.83716246902145</v>
      </c>
      <c r="K192" s="2">
        <f>TREND(Calibration!$A$2:$A$4,Calibration!$C$2:$C$4,E192)</f>
        <v>492.71831999985375</v>
      </c>
      <c r="L192" s="2">
        <f>TREND(Calibration!$A$2:$A$4,Calibration!$D$2:$D$4,G192)</f>
        <v>577.44772920757862</v>
      </c>
    </row>
    <row r="193" spans="1:12" x14ac:dyDescent="0.25">
      <c r="A193">
        <v>953656</v>
      </c>
      <c r="B193">
        <v>14.98499966</v>
      </c>
      <c r="C193">
        <v>0.31459999</v>
      </c>
      <c r="D193">
        <v>35.47000122</v>
      </c>
      <c r="E193">
        <v>0.25735000000000002</v>
      </c>
      <c r="F193">
        <v>37.602001190000003</v>
      </c>
      <c r="G193">
        <v>0.79439998000000001</v>
      </c>
      <c r="H193">
        <v>31.312000269999999</v>
      </c>
      <c r="J193" s="2">
        <f>TREND(Calibration!$A$2:$A$4,Calibration!$B$2:$B$4,C193)</f>
        <v>367.57433767318298</v>
      </c>
      <c r="K193" s="2">
        <f>TREND(Calibration!$A$2:$A$4,Calibration!$C$2:$C$4,E193)</f>
        <v>492.71831999985375</v>
      </c>
      <c r="L193" s="2">
        <f>TREND(Calibration!$A$2:$A$4,Calibration!$D$2:$D$4,G193)</f>
        <v>575.8886212866131</v>
      </c>
    </row>
    <row r="194" spans="1:12" x14ac:dyDescent="0.25">
      <c r="A194">
        <v>958646</v>
      </c>
      <c r="B194">
        <v>15.027999879999999</v>
      </c>
      <c r="C194">
        <v>0.31237999</v>
      </c>
      <c r="D194">
        <v>35.494998930000001</v>
      </c>
      <c r="E194">
        <v>0.25729998999999998</v>
      </c>
      <c r="F194">
        <v>37.585998539999999</v>
      </c>
      <c r="G194">
        <v>0.79820000999999996</v>
      </c>
      <c r="H194">
        <v>31.395000459999999</v>
      </c>
      <c r="J194" s="2">
        <f>TREND(Calibration!$A$2:$A$4,Calibration!$B$2:$B$4,C194)</f>
        <v>357.75637728061383</v>
      </c>
      <c r="K194" s="2">
        <f>TREND(Calibration!$A$2:$A$4,Calibration!$C$2:$C$4,E194)</f>
        <v>492.32791075630098</v>
      </c>
      <c r="L194" s="2">
        <f>TREND(Calibration!$A$2:$A$4,Calibration!$D$2:$D$4,G194)</f>
        <v>578.5816471379344</v>
      </c>
    </row>
    <row r="195" spans="1:12" x14ac:dyDescent="0.25">
      <c r="A195">
        <v>963647</v>
      </c>
      <c r="B195">
        <v>15.102000240000001</v>
      </c>
      <c r="C195">
        <v>0.31253998999999999</v>
      </c>
      <c r="D195">
        <v>35.47000122</v>
      </c>
      <c r="E195">
        <v>0.25729998999999998</v>
      </c>
      <c r="F195">
        <v>37.597999569999999</v>
      </c>
      <c r="G195">
        <v>0.79979997999999997</v>
      </c>
      <c r="H195">
        <v>31.445999149999999</v>
      </c>
      <c r="J195" s="2">
        <f>TREND(Calibration!$A$2:$A$4,Calibration!$B$2:$B$4,C195)</f>
        <v>358.4639780296277</v>
      </c>
      <c r="K195" s="2">
        <f>TREND(Calibration!$A$2:$A$4,Calibration!$C$2:$C$4,E195)</f>
        <v>492.32791075630098</v>
      </c>
      <c r="L195" s="2">
        <f>TREND(Calibration!$A$2:$A$4,Calibration!$D$2:$D$4,G195)</f>
        <v>579.71552254716505</v>
      </c>
    </row>
    <row r="196" spans="1:12" x14ac:dyDescent="0.25">
      <c r="A196">
        <v>968647</v>
      </c>
      <c r="B196">
        <v>15.147999759999999</v>
      </c>
      <c r="C196">
        <v>0.31071000999999998</v>
      </c>
      <c r="D196">
        <v>35.481998439999998</v>
      </c>
      <c r="E196">
        <v>0.25735000000000002</v>
      </c>
      <c r="F196">
        <v>37.65499878</v>
      </c>
      <c r="G196">
        <v>0.80470001999999996</v>
      </c>
      <c r="H196">
        <v>31.43000031</v>
      </c>
      <c r="J196" s="2">
        <f>TREND(Calibration!$A$2:$A$4,Calibration!$B$2:$B$4,C196)</f>
        <v>350.37088291287387</v>
      </c>
      <c r="K196" s="2">
        <f>TREND(Calibration!$A$2:$A$4,Calibration!$C$2:$C$4,E196)</f>
        <v>492.71831999985375</v>
      </c>
      <c r="L196" s="2">
        <f>TREND(Calibration!$A$2:$A$4,Calibration!$D$2:$D$4,G196)</f>
        <v>583.18810944582344</v>
      </c>
    </row>
    <row r="197" spans="1:12" x14ac:dyDescent="0.25">
      <c r="A197">
        <v>973647</v>
      </c>
      <c r="B197">
        <v>15.144000050000001</v>
      </c>
      <c r="C197">
        <v>0.31162000000000001</v>
      </c>
      <c r="D197">
        <v>35.441001890000003</v>
      </c>
      <c r="E197">
        <v>0.25697999999999999</v>
      </c>
      <c r="F197">
        <v>37.64599991</v>
      </c>
      <c r="G197">
        <v>0.80739998999999996</v>
      </c>
      <c r="H197">
        <v>31.400999070000001</v>
      </c>
      <c r="J197" s="2">
        <f>TREND(Calibration!$A$2:$A$4,Calibration!$B$2:$B$4,C197)</f>
        <v>354.39531794784421</v>
      </c>
      <c r="K197" s="2">
        <f>TREND(Calibration!$A$2:$A$4,Calibration!$C$2:$C$4,E197)</f>
        <v>489.8298692877072</v>
      </c>
      <c r="L197" s="2">
        <f>TREND(Calibration!$A$2:$A$4,Calibration!$D$2:$D$4,G197)</f>
        <v>585.10153881553686</v>
      </c>
    </row>
    <row r="198" spans="1:12" x14ac:dyDescent="0.25">
      <c r="A198">
        <v>978648</v>
      </c>
      <c r="B198">
        <v>15.12800026</v>
      </c>
      <c r="C198">
        <v>0.31453999999999999</v>
      </c>
      <c r="D198">
        <v>35.466999049999998</v>
      </c>
      <c r="E198">
        <v>0.25697999999999999</v>
      </c>
      <c r="F198">
        <v>37.626998899999997</v>
      </c>
      <c r="G198">
        <v>0.80839998000000002</v>
      </c>
      <c r="H198">
        <v>31.48200035</v>
      </c>
      <c r="J198" s="2">
        <f>TREND(Calibration!$A$2:$A$4,Calibration!$B$2:$B$4,C198)</f>
        <v>367.30903161734955</v>
      </c>
      <c r="K198" s="2">
        <f>TREND(Calibration!$A$2:$A$4,Calibration!$C$2:$C$4,E198)</f>
        <v>489.8298692877072</v>
      </c>
      <c r="L198" s="2">
        <f>TREND(Calibration!$A$2:$A$4,Calibration!$D$2:$D$4,G198)</f>
        <v>585.81021714730343</v>
      </c>
    </row>
    <row r="199" spans="1:12" x14ac:dyDescent="0.25">
      <c r="A199">
        <v>983647</v>
      </c>
      <c r="B199">
        <v>15.15400028</v>
      </c>
      <c r="C199">
        <v>0.31130001000000002</v>
      </c>
      <c r="D199">
        <v>35.47000122</v>
      </c>
      <c r="E199">
        <v>0.25729998999999998</v>
      </c>
      <c r="F199">
        <v>37.620998380000003</v>
      </c>
      <c r="G199">
        <v>0.80360001000000003</v>
      </c>
      <c r="H199">
        <v>31.381999969999999</v>
      </c>
      <c r="J199" s="2">
        <f>TREND(Calibration!$A$2:$A$4,Calibration!$B$2:$B$4,C199)</f>
        <v>352.9801606748631</v>
      </c>
      <c r="K199" s="2">
        <f>TREND(Calibration!$A$2:$A$4,Calibration!$C$2:$C$4,E199)</f>
        <v>492.32791075630098</v>
      </c>
      <c r="L199" s="2">
        <f>TREND(Calibration!$A$2:$A$4,Calibration!$D$2:$D$4,G199)</f>
        <v>582.40854839848646</v>
      </c>
    </row>
    <row r="200" spans="1:12" x14ac:dyDescent="0.25">
      <c r="A200">
        <v>988659</v>
      </c>
      <c r="B200">
        <v>15.118000029999999</v>
      </c>
      <c r="C200">
        <v>0.31330001000000002</v>
      </c>
      <c r="D200">
        <v>35.511001589999999</v>
      </c>
      <c r="E200">
        <v>0.25740998999999998</v>
      </c>
      <c r="F200">
        <v>37.578998570000003</v>
      </c>
      <c r="G200">
        <v>0.79710000999999997</v>
      </c>
      <c r="H200">
        <v>31.392000199999998</v>
      </c>
      <c r="J200" s="2">
        <f>TREND(Calibration!$A$2:$A$4,Calibration!$B$2:$B$4,C200)</f>
        <v>361.8251700375381</v>
      </c>
      <c r="K200" s="2">
        <f>TREND(Calibration!$A$2:$A$4,Calibration!$C$2:$C$4,E200)</f>
        <v>493.18663934639835</v>
      </c>
      <c r="L200" s="2">
        <f>TREND(Calibration!$A$2:$A$4,Calibration!$D$2:$D$4,G200)</f>
        <v>577.80209317745164</v>
      </c>
    </row>
    <row r="201" spans="1:12" x14ac:dyDescent="0.25">
      <c r="A201">
        <v>993659</v>
      </c>
      <c r="B201">
        <v>15.10900021</v>
      </c>
      <c r="C201">
        <v>0.31422000999999999</v>
      </c>
      <c r="D201">
        <v>35.453998570000003</v>
      </c>
      <c r="E201">
        <v>0.25703000999999998</v>
      </c>
      <c r="F201">
        <v>37.597999569999999</v>
      </c>
      <c r="G201">
        <v>0.79820000999999996</v>
      </c>
      <c r="H201">
        <v>31.443000789999999</v>
      </c>
      <c r="J201" s="2">
        <f>TREND(Calibration!$A$2:$A$4,Calibration!$B$2:$B$4,C201)</f>
        <v>365.89387434436844</v>
      </c>
      <c r="K201" s="2">
        <f>TREND(Calibration!$A$2:$A$4,Calibration!$C$2:$C$4,E201)</f>
        <v>490.22027853125974</v>
      </c>
      <c r="L201" s="2">
        <f>TREND(Calibration!$A$2:$A$4,Calibration!$D$2:$D$4,G201)</f>
        <v>578.5816471379344</v>
      </c>
    </row>
    <row r="202" spans="1:12" x14ac:dyDescent="0.25">
      <c r="A202">
        <v>998655</v>
      </c>
      <c r="B202">
        <v>15.04699993</v>
      </c>
      <c r="C202">
        <v>0.31362000000000001</v>
      </c>
      <c r="D202">
        <v>35.448001859999998</v>
      </c>
      <c r="E202">
        <v>0.25697999999999999</v>
      </c>
      <c r="F202">
        <v>37.63999939</v>
      </c>
      <c r="G202">
        <v>0.79490000000000005</v>
      </c>
      <c r="H202">
        <v>31.368999479999999</v>
      </c>
      <c r="J202" s="2">
        <f>TREND(Calibration!$A$2:$A$4,Calibration!$B$2:$B$4,C202)</f>
        <v>363.24032731051921</v>
      </c>
      <c r="K202" s="2">
        <f>TREND(Calibration!$A$2:$A$4,Calibration!$C$2:$C$4,E202)</f>
        <v>489.8298692877072</v>
      </c>
      <c r="L202" s="2">
        <f>TREND(Calibration!$A$2:$A$4,Calibration!$D$2:$D$4,G202)</f>
        <v>576.24297816963178</v>
      </c>
    </row>
    <row r="203" spans="1:12" x14ac:dyDescent="0.25">
      <c r="A203">
        <v>1003647</v>
      </c>
      <c r="B203">
        <v>14.99199963</v>
      </c>
      <c r="C203">
        <v>0.31226999</v>
      </c>
      <c r="D203">
        <v>35.466999049999998</v>
      </c>
      <c r="E203">
        <v>0.25735000000000002</v>
      </c>
      <c r="F203">
        <v>37.576000209999997</v>
      </c>
      <c r="G203">
        <v>0.78740001000000004</v>
      </c>
      <c r="H203">
        <v>31.388999940000001</v>
      </c>
      <c r="J203" s="2">
        <f>TREND(Calibration!$A$2:$A$4,Calibration!$B$2:$B$4,C203)</f>
        <v>357.26990176566665</v>
      </c>
      <c r="K203" s="2">
        <f>TREND(Calibration!$A$2:$A$4,Calibration!$C$2:$C$4,E203)</f>
        <v>492.71831999985375</v>
      </c>
      <c r="L203" s="2">
        <f>TREND(Calibration!$A$2:$A$4,Calibration!$D$2:$D$4,G203)</f>
        <v>570.9278446168305</v>
      </c>
    </row>
    <row r="204" spans="1:12" x14ac:dyDescent="0.25">
      <c r="A204">
        <v>1008646</v>
      </c>
      <c r="B204">
        <v>14.99800014</v>
      </c>
      <c r="C204">
        <v>0.31248999</v>
      </c>
      <c r="D204">
        <v>35.444000240000001</v>
      </c>
      <c r="E204">
        <v>0.25735000000000002</v>
      </c>
      <c r="F204">
        <v>37.620998380000003</v>
      </c>
      <c r="G204">
        <v>0.80250001000000004</v>
      </c>
      <c r="H204">
        <v>31.458999630000001</v>
      </c>
      <c r="J204" s="2">
        <f>TREND(Calibration!$A$2:$A$4,Calibration!$B$2:$B$4,C204)</f>
        <v>358.24285279556102</v>
      </c>
      <c r="K204" s="2">
        <f>TREND(Calibration!$A$2:$A$4,Calibration!$C$2:$C$4,E204)</f>
        <v>492.71831999985375</v>
      </c>
      <c r="L204" s="2">
        <f>TREND(Calibration!$A$2:$A$4,Calibration!$D$2:$D$4,G204)</f>
        <v>581.62899443800359</v>
      </c>
    </row>
    <row r="205" spans="1:12" x14ac:dyDescent="0.25">
      <c r="A205">
        <v>1013647</v>
      </c>
      <c r="B205">
        <v>14.9659996</v>
      </c>
      <c r="C205">
        <v>0.31345999000000002</v>
      </c>
      <c r="D205">
        <v>35.466999049999998</v>
      </c>
      <c r="E205">
        <v>0.25703000999999998</v>
      </c>
      <c r="F205">
        <v>37.602001190000003</v>
      </c>
      <c r="G205">
        <v>0.79059999999999997</v>
      </c>
      <c r="H205">
        <v>31.48500061</v>
      </c>
      <c r="J205" s="2">
        <f>TREND(Calibration!$A$2:$A$4,Calibration!$B$2:$B$4,C205)</f>
        <v>362.53268233645849</v>
      </c>
      <c r="K205" s="2">
        <f>TREND(Calibration!$A$2:$A$4,Calibration!$C$2:$C$4,E205)</f>
        <v>490.22027853125974</v>
      </c>
      <c r="L205" s="2">
        <f>TREND(Calibration!$A$2:$A$4,Calibration!$D$2:$D$4,G205)</f>
        <v>573.19563086956259</v>
      </c>
    </row>
    <row r="206" spans="1:12" x14ac:dyDescent="0.25">
      <c r="A206">
        <v>1018647</v>
      </c>
      <c r="B206">
        <v>14.994999890000001</v>
      </c>
      <c r="C206">
        <v>0.31514001000000003</v>
      </c>
      <c r="D206">
        <v>35.444000240000001</v>
      </c>
      <c r="E206">
        <v>0.25729998999999998</v>
      </c>
      <c r="F206">
        <v>37.626998899999997</v>
      </c>
      <c r="G206">
        <v>0.79820000999999996</v>
      </c>
      <c r="H206">
        <v>31.493999479999999</v>
      </c>
      <c r="J206" s="2">
        <f>TREND(Calibration!$A$2:$A$4,Calibration!$B$2:$B$4,C206)</f>
        <v>369.96257865119901</v>
      </c>
      <c r="K206" s="2">
        <f>TREND(Calibration!$A$2:$A$4,Calibration!$C$2:$C$4,E206)</f>
        <v>492.32791075630098</v>
      </c>
      <c r="L206" s="2">
        <f>TREND(Calibration!$A$2:$A$4,Calibration!$D$2:$D$4,G206)</f>
        <v>578.5816471379344</v>
      </c>
    </row>
    <row r="207" spans="1:12" x14ac:dyDescent="0.25">
      <c r="A207">
        <v>1023646</v>
      </c>
      <c r="B207">
        <v>14.989000320000001</v>
      </c>
      <c r="C207">
        <v>0.30972999000000001</v>
      </c>
      <c r="D207">
        <v>35.498001100000003</v>
      </c>
      <c r="E207">
        <v>0.25740998999999998</v>
      </c>
      <c r="F207">
        <v>37.611000060000002</v>
      </c>
      <c r="G207">
        <v>0.79549998</v>
      </c>
      <c r="H207">
        <v>31.385000229999999</v>
      </c>
      <c r="J207" s="2">
        <f>TREND(Calibration!$A$2:$A$4,Calibration!$B$2:$B$4,C207)</f>
        <v>346.03673987506954</v>
      </c>
      <c r="K207" s="2">
        <f>TREND(Calibration!$A$2:$A$4,Calibration!$C$2:$C$4,E207)</f>
        <v>493.18663934639835</v>
      </c>
      <c r="L207" s="2">
        <f>TREND(Calibration!$A$2:$A$4,Calibration!$D$2:$D$4,G207)</f>
        <v>576.66817524709586</v>
      </c>
    </row>
    <row r="208" spans="1:12" x14ac:dyDescent="0.25">
      <c r="A208">
        <v>1028646</v>
      </c>
      <c r="B208">
        <v>15.0340004</v>
      </c>
      <c r="C208">
        <v>0.31</v>
      </c>
      <c r="D208">
        <v>35.498001100000003</v>
      </c>
      <c r="E208">
        <v>0.25740998999999998</v>
      </c>
      <c r="F208">
        <v>37.569999690000003</v>
      </c>
      <c r="G208">
        <v>0.78410000000000002</v>
      </c>
      <c r="H208">
        <v>31.381999969999999</v>
      </c>
      <c r="J208" s="2">
        <f>TREND(Calibration!$A$2:$A$4,Calibration!$B$2:$B$4,C208)</f>
        <v>347.23086036407744</v>
      </c>
      <c r="K208" s="2">
        <f>TREND(Calibration!$A$2:$A$4,Calibration!$C$2:$C$4,E208)</f>
        <v>493.18663934639835</v>
      </c>
      <c r="L208" s="2">
        <f>TREND(Calibration!$A$2:$A$4,Calibration!$D$2:$D$4,G208)</f>
        <v>568.58917564852777</v>
      </c>
    </row>
    <row r="209" spans="1:12" x14ac:dyDescent="0.25">
      <c r="A209">
        <v>1033646</v>
      </c>
      <c r="B209">
        <v>15.0340004</v>
      </c>
      <c r="C209">
        <v>0.31141001000000001</v>
      </c>
      <c r="D209">
        <v>35.498001100000003</v>
      </c>
      <c r="E209">
        <v>0.25697999999999999</v>
      </c>
      <c r="F209">
        <v>37.5890007</v>
      </c>
      <c r="G209">
        <v>0.78680002999999998</v>
      </c>
      <c r="H209">
        <v>31.395000459999999</v>
      </c>
      <c r="J209" s="2">
        <f>TREND(Calibration!$A$2:$A$4,Calibration!$B$2:$B$4,C209)</f>
        <v>353.46663618981006</v>
      </c>
      <c r="K209" s="2">
        <f>TREND(Calibration!$A$2:$A$4,Calibration!$C$2:$C$4,E209)</f>
        <v>489.8298692877072</v>
      </c>
      <c r="L209" s="2">
        <f>TREND(Calibration!$A$2:$A$4,Calibration!$D$2:$D$4,G209)</f>
        <v>570.50264753936631</v>
      </c>
    </row>
    <row r="210" spans="1:12" x14ac:dyDescent="0.25">
      <c r="A210">
        <v>1038646</v>
      </c>
      <c r="B210">
        <v>15.05000019</v>
      </c>
      <c r="C210">
        <v>0.31378999000000002</v>
      </c>
      <c r="D210">
        <v>35.516998289999997</v>
      </c>
      <c r="E210">
        <v>0.25703000999999998</v>
      </c>
      <c r="F210">
        <v>37.59500122</v>
      </c>
      <c r="G210">
        <v>0.78680002999999998</v>
      </c>
      <c r="H210">
        <v>31.450000760000002</v>
      </c>
      <c r="J210" s="2">
        <f>TREND(Calibration!$A$2:$A$4,Calibration!$B$2:$B$4,C210)</f>
        <v>363.99210888129983</v>
      </c>
      <c r="K210" s="2">
        <f>TREND(Calibration!$A$2:$A$4,Calibration!$C$2:$C$4,E210)</f>
        <v>490.22027853125974</v>
      </c>
      <c r="L210" s="2">
        <f>TREND(Calibration!$A$2:$A$4,Calibration!$D$2:$D$4,G210)</f>
        <v>570.50264753936631</v>
      </c>
    </row>
    <row r="211" spans="1:12" x14ac:dyDescent="0.25">
      <c r="A211">
        <v>1043646</v>
      </c>
      <c r="B211">
        <v>15.06000042</v>
      </c>
      <c r="C211">
        <v>0.31189001</v>
      </c>
      <c r="D211">
        <v>35.492000580000003</v>
      </c>
      <c r="E211">
        <v>0.25697999999999999</v>
      </c>
      <c r="F211">
        <v>37.573001859999998</v>
      </c>
      <c r="G211">
        <v>0.79390000999999999</v>
      </c>
      <c r="H211">
        <v>31.493999479999999</v>
      </c>
      <c r="J211" s="2">
        <f>TREND(Calibration!$A$2:$A$4,Calibration!$B$2:$B$4,C211)</f>
        <v>355.58943843685211</v>
      </c>
      <c r="K211" s="2">
        <f>TREND(Calibration!$A$2:$A$4,Calibration!$C$2:$C$4,E211)</f>
        <v>489.8298692877072</v>
      </c>
      <c r="L211" s="2">
        <f>TREND(Calibration!$A$2:$A$4,Calibration!$D$2:$D$4,G211)</f>
        <v>575.53429983786521</v>
      </c>
    </row>
    <row r="212" spans="1:12" x14ac:dyDescent="0.25">
      <c r="A212">
        <v>1048647</v>
      </c>
      <c r="B212">
        <v>14.9659996</v>
      </c>
      <c r="C212">
        <v>0.31195000000000001</v>
      </c>
      <c r="D212">
        <v>35.47900009</v>
      </c>
      <c r="E212">
        <v>0.25735000000000002</v>
      </c>
      <c r="F212">
        <v>37.59500122</v>
      </c>
      <c r="G212">
        <v>0.78899996999999999</v>
      </c>
      <c r="H212">
        <v>31.43300056</v>
      </c>
      <c r="J212" s="2">
        <f>TREND(Calibration!$A$2:$A$4,Calibration!$B$2:$B$4,C212)</f>
        <v>355.85474449268554</v>
      </c>
      <c r="K212" s="2">
        <f>TREND(Calibration!$A$2:$A$4,Calibration!$C$2:$C$4,E212)</f>
        <v>492.71831999985375</v>
      </c>
      <c r="L212" s="2">
        <f>TREND(Calibration!$A$2:$A$4,Calibration!$D$2:$D$4,G212)</f>
        <v>572.06171293920681</v>
      </c>
    </row>
    <row r="213" spans="1:12" x14ac:dyDescent="0.25">
      <c r="A213">
        <v>1053656</v>
      </c>
      <c r="B213">
        <v>14.972000120000001</v>
      </c>
      <c r="C213">
        <v>0.31011</v>
      </c>
      <c r="D213">
        <v>35.492000580000003</v>
      </c>
      <c r="E213">
        <v>0.25735000000000002</v>
      </c>
      <c r="F213">
        <v>37.659000399999996</v>
      </c>
      <c r="G213">
        <v>0.80299997000000001</v>
      </c>
      <c r="H213">
        <v>31.458999630000001</v>
      </c>
      <c r="J213" s="2">
        <f>TREND(Calibration!$A$2:$A$4,Calibration!$B$2:$B$4,C213)</f>
        <v>347.71733587902463</v>
      </c>
      <c r="K213" s="2">
        <f>TREND(Calibration!$A$2:$A$4,Calibration!$C$2:$C$4,E213)</f>
        <v>492.71831999985375</v>
      </c>
      <c r="L213" s="2">
        <f>TREND(Calibration!$A$2:$A$4,Calibration!$D$2:$D$4,G213)</f>
        <v>581.98330879989726</v>
      </c>
    </row>
    <row r="214" spans="1:12" x14ac:dyDescent="0.25">
      <c r="A214">
        <v>1058646</v>
      </c>
      <c r="B214">
        <v>14.93700027</v>
      </c>
      <c r="C214">
        <v>0.31384000000000001</v>
      </c>
      <c r="D214">
        <v>35.488998410000001</v>
      </c>
      <c r="E214">
        <v>0.25729998999999998</v>
      </c>
      <c r="F214">
        <v>37.569999690000003</v>
      </c>
      <c r="G214">
        <v>0.79170001000000001</v>
      </c>
      <c r="H214">
        <v>31.517000199999998</v>
      </c>
      <c r="J214" s="2">
        <f>TREND(Calibration!$A$2:$A$4,Calibration!$B$2:$B$4,C214)</f>
        <v>364.21327834041335</v>
      </c>
      <c r="K214" s="2">
        <f>TREND(Calibration!$A$2:$A$4,Calibration!$C$2:$C$4,E214)</f>
        <v>492.32791075630098</v>
      </c>
      <c r="L214" s="2">
        <f>TREND(Calibration!$A$2:$A$4,Calibration!$D$2:$D$4,G214)</f>
        <v>573.97519191689958</v>
      </c>
    </row>
    <row r="215" spans="1:12" x14ac:dyDescent="0.25">
      <c r="A215">
        <v>1063646</v>
      </c>
      <c r="B215">
        <v>14.994999890000001</v>
      </c>
      <c r="C215">
        <v>0.31352001000000002</v>
      </c>
      <c r="D215">
        <v>35.486000060000002</v>
      </c>
      <c r="E215">
        <v>0.25740998999999998</v>
      </c>
      <c r="F215">
        <v>37.65499878</v>
      </c>
      <c r="G215">
        <v>0.80140001000000005</v>
      </c>
      <c r="H215">
        <v>31.45299911</v>
      </c>
      <c r="J215" s="2">
        <f>TREND(Calibration!$A$2:$A$4,Calibration!$B$2:$B$4,C215)</f>
        <v>362.79812106743225</v>
      </c>
      <c r="K215" s="2">
        <f>TREND(Calibration!$A$2:$A$4,Calibration!$C$2:$C$4,E215)</f>
        <v>493.18663934639835</v>
      </c>
      <c r="L215" s="2">
        <f>TREND(Calibration!$A$2:$A$4,Calibration!$D$2:$D$4,G215)</f>
        <v>580.84944047752083</v>
      </c>
    </row>
    <row r="216" spans="1:12" x14ac:dyDescent="0.25">
      <c r="A216">
        <v>1068657</v>
      </c>
      <c r="B216">
        <v>14.97900009</v>
      </c>
      <c r="C216">
        <v>0.30741000000000002</v>
      </c>
      <c r="D216">
        <v>35.47900009</v>
      </c>
      <c r="E216">
        <v>0.25735000000000002</v>
      </c>
      <c r="F216">
        <v>37.569999690000003</v>
      </c>
      <c r="G216">
        <v>0.79059999999999997</v>
      </c>
      <c r="H216">
        <v>31.4659996</v>
      </c>
      <c r="J216" s="2">
        <f>TREND(Calibration!$A$2:$A$4,Calibration!$B$2:$B$4,C216)</f>
        <v>335.77657323941344</v>
      </c>
      <c r="K216" s="2">
        <f>TREND(Calibration!$A$2:$A$4,Calibration!$C$2:$C$4,E216)</f>
        <v>492.71831999985375</v>
      </c>
      <c r="L216" s="2">
        <f>TREND(Calibration!$A$2:$A$4,Calibration!$D$2:$D$4,G216)</f>
        <v>573.19563086956259</v>
      </c>
    </row>
    <row r="217" spans="1:12" x14ac:dyDescent="0.25">
      <c r="A217">
        <v>1073646</v>
      </c>
      <c r="B217">
        <v>15.07299995</v>
      </c>
      <c r="C217">
        <v>0.30886998999999998</v>
      </c>
      <c r="D217">
        <v>35.476001740000001</v>
      </c>
      <c r="E217">
        <v>0.25729998999999998</v>
      </c>
      <c r="F217">
        <v>37.64599991</v>
      </c>
      <c r="G217">
        <v>0.80360001000000003</v>
      </c>
      <c r="H217">
        <v>31.478000640000001</v>
      </c>
      <c r="J217" s="2">
        <f>TREND(Calibration!$A$2:$A$4,Calibration!$B$2:$B$4,C217)</f>
        <v>342.23338584911926</v>
      </c>
      <c r="K217" s="2">
        <f>TREND(Calibration!$A$2:$A$4,Calibration!$C$2:$C$4,E217)</f>
        <v>492.32791075630098</v>
      </c>
      <c r="L217" s="2">
        <f>TREND(Calibration!$A$2:$A$4,Calibration!$D$2:$D$4,G217)</f>
        <v>582.40854839848646</v>
      </c>
    </row>
    <row r="218" spans="1:12" x14ac:dyDescent="0.25">
      <c r="A218">
        <v>1078654</v>
      </c>
      <c r="B218">
        <v>15.07299995</v>
      </c>
      <c r="C218">
        <v>0.31032999999999999</v>
      </c>
      <c r="D218">
        <v>35.481998439999998</v>
      </c>
      <c r="E218">
        <v>0.25729998999999998</v>
      </c>
      <c r="F218">
        <v>37.613998410000001</v>
      </c>
      <c r="G218">
        <v>0.80030000000000001</v>
      </c>
      <c r="H218">
        <v>31.530000690000001</v>
      </c>
      <c r="J218" s="2">
        <f>TREND(Calibration!$A$2:$A$4,Calibration!$B$2:$B$4,C218)</f>
        <v>348.69028690891878</v>
      </c>
      <c r="K218" s="2">
        <f>TREND(Calibration!$A$2:$A$4,Calibration!$C$2:$C$4,E218)</f>
        <v>492.32791075630098</v>
      </c>
      <c r="L218" s="2">
        <f>TREND(Calibration!$A$2:$A$4,Calibration!$D$2:$D$4,G218)</f>
        <v>580.06987943018385</v>
      </c>
    </row>
    <row r="219" spans="1:12" x14ac:dyDescent="0.25">
      <c r="A219">
        <v>1083646</v>
      </c>
      <c r="B219">
        <v>15.036999700000001</v>
      </c>
      <c r="C219">
        <v>0.30783999000000001</v>
      </c>
      <c r="D219">
        <v>35.533000950000002</v>
      </c>
      <c r="E219">
        <v>0.25740998999999998</v>
      </c>
      <c r="F219">
        <v>37.632999419999997</v>
      </c>
      <c r="G219">
        <v>0.79600000000000004</v>
      </c>
      <c r="H219">
        <v>31.455999370000001</v>
      </c>
      <c r="J219" s="2">
        <f>TREND(Calibration!$A$2:$A$4,Calibration!$B$2:$B$4,C219)</f>
        <v>337.67820602734173</v>
      </c>
      <c r="K219" s="2">
        <f>TREND(Calibration!$A$2:$A$4,Calibration!$C$2:$C$4,E219)</f>
        <v>493.18663934639835</v>
      </c>
      <c r="L219" s="2">
        <f>TREND(Calibration!$A$2:$A$4,Calibration!$D$2:$D$4,G219)</f>
        <v>577.02253213011466</v>
      </c>
    </row>
    <row r="220" spans="1:12" x14ac:dyDescent="0.25">
      <c r="A220">
        <v>1088646</v>
      </c>
      <c r="B220">
        <v>15.010999679999999</v>
      </c>
      <c r="C220">
        <v>0.31130001000000002</v>
      </c>
      <c r="D220">
        <v>35.501998899999997</v>
      </c>
      <c r="E220">
        <v>0.25735000000000002</v>
      </c>
      <c r="F220">
        <v>37.537998199999997</v>
      </c>
      <c r="G220">
        <v>0.78850001000000003</v>
      </c>
      <c r="H220">
        <v>31.490999219999999</v>
      </c>
      <c r="J220" s="2">
        <f>TREND(Calibration!$A$2:$A$4,Calibration!$B$2:$B$4,C220)</f>
        <v>352.9801606748631</v>
      </c>
      <c r="K220" s="2">
        <f>TREND(Calibration!$A$2:$A$4,Calibration!$C$2:$C$4,E220)</f>
        <v>492.71831999985375</v>
      </c>
      <c r="L220" s="2">
        <f>TREND(Calibration!$A$2:$A$4,Calibration!$D$2:$D$4,G220)</f>
        <v>571.70739857731326</v>
      </c>
    </row>
    <row r="221" spans="1:12" x14ac:dyDescent="0.25">
      <c r="A221">
        <v>1093656</v>
      </c>
      <c r="B221">
        <v>15.00800037</v>
      </c>
      <c r="C221">
        <v>0.30930001000000001</v>
      </c>
      <c r="D221">
        <v>35.548999790000003</v>
      </c>
      <c r="E221">
        <v>0.25735000000000002</v>
      </c>
      <c r="F221">
        <v>37.582000729999997</v>
      </c>
      <c r="G221">
        <v>0.79600000000000004</v>
      </c>
      <c r="H221">
        <v>31.475000380000001</v>
      </c>
      <c r="J221" s="2">
        <f>TREND(Calibration!$A$2:$A$4,Calibration!$B$2:$B$4,C221)</f>
        <v>344.1351513121881</v>
      </c>
      <c r="K221" s="2">
        <f>TREND(Calibration!$A$2:$A$4,Calibration!$C$2:$C$4,E221)</f>
        <v>492.71831999985375</v>
      </c>
      <c r="L221" s="2">
        <f>TREND(Calibration!$A$2:$A$4,Calibration!$D$2:$D$4,G221)</f>
        <v>577.02253213011466</v>
      </c>
    </row>
    <row r="222" spans="1:12" x14ac:dyDescent="0.25">
      <c r="A222">
        <v>1098647</v>
      </c>
      <c r="B222">
        <v>14.98499966</v>
      </c>
      <c r="C222">
        <v>0.31011</v>
      </c>
      <c r="D222">
        <v>35.540000919999997</v>
      </c>
      <c r="E222">
        <v>0.25735000000000002</v>
      </c>
      <c r="F222">
        <v>37.573001859999998</v>
      </c>
      <c r="G222">
        <v>0.78949999999999998</v>
      </c>
      <c r="H222">
        <v>31.510000229999999</v>
      </c>
      <c r="J222" s="2">
        <f>TREND(Calibration!$A$2:$A$4,Calibration!$B$2:$B$4,C222)</f>
        <v>347.71733587902463</v>
      </c>
      <c r="K222" s="2">
        <f>TREND(Calibration!$A$2:$A$4,Calibration!$C$2:$C$4,E222)</f>
        <v>492.71831999985375</v>
      </c>
      <c r="L222" s="2">
        <f>TREND(Calibration!$A$2:$A$4,Calibration!$D$2:$D$4,G222)</f>
        <v>572.41607690907983</v>
      </c>
    </row>
    <row r="223" spans="1:12" x14ac:dyDescent="0.25">
      <c r="A223">
        <v>1103646</v>
      </c>
      <c r="B223">
        <v>15.00199986</v>
      </c>
      <c r="C223">
        <v>0.31189001</v>
      </c>
      <c r="D223">
        <v>35.472999569999999</v>
      </c>
      <c r="E223">
        <v>0.25735000000000002</v>
      </c>
      <c r="F223">
        <v>37.624000549999998</v>
      </c>
      <c r="G223">
        <v>0.80199999</v>
      </c>
      <c r="H223">
        <v>31.54899979</v>
      </c>
      <c r="J223" s="2">
        <f>TREND(Calibration!$A$2:$A$4,Calibration!$B$2:$B$4,C223)</f>
        <v>355.58943843685211</v>
      </c>
      <c r="K223" s="2">
        <f>TREND(Calibration!$A$2:$A$4,Calibration!$C$2:$C$4,E223)</f>
        <v>492.71831999985375</v>
      </c>
      <c r="L223" s="2">
        <f>TREND(Calibration!$A$2:$A$4,Calibration!$D$2:$D$4,G223)</f>
        <v>581.27463755498491</v>
      </c>
    </row>
    <row r="224" spans="1:12" x14ac:dyDescent="0.25">
      <c r="A224">
        <v>1108646</v>
      </c>
      <c r="B224">
        <v>14.98499966</v>
      </c>
      <c r="C224">
        <v>0.31779000000000002</v>
      </c>
      <c r="D224">
        <v>35.47900009</v>
      </c>
      <c r="E224">
        <v>0.25729998999999998</v>
      </c>
      <c r="F224">
        <v>37.626998899999997</v>
      </c>
      <c r="G224">
        <v>0.80140001000000005</v>
      </c>
      <c r="H224">
        <v>31.559000019999999</v>
      </c>
      <c r="J224" s="2">
        <f>TREND(Calibration!$A$2:$A$4,Calibration!$B$2:$B$4,C224)</f>
        <v>381.68217183169645</v>
      </c>
      <c r="K224" s="2">
        <f>TREND(Calibration!$A$2:$A$4,Calibration!$C$2:$C$4,E224)</f>
        <v>492.32791075630098</v>
      </c>
      <c r="L224" s="2">
        <f>TREND(Calibration!$A$2:$A$4,Calibration!$D$2:$D$4,G224)</f>
        <v>580.84944047752083</v>
      </c>
    </row>
    <row r="225" spans="1:12" x14ac:dyDescent="0.25">
      <c r="A225">
        <v>1113656</v>
      </c>
      <c r="B225">
        <v>14.989000320000001</v>
      </c>
      <c r="C225">
        <v>0.31233000999999999</v>
      </c>
      <c r="D225">
        <v>35.542999270000003</v>
      </c>
      <c r="E225">
        <v>0.25735000000000002</v>
      </c>
      <c r="F225">
        <v>37.591999049999998</v>
      </c>
      <c r="G225">
        <v>0.79549998</v>
      </c>
      <c r="H225">
        <v>31.458999630000001</v>
      </c>
      <c r="J225" s="2">
        <f>TREND(Calibration!$A$2:$A$4,Calibration!$B$2:$B$4,C225)</f>
        <v>357.53534049664063</v>
      </c>
      <c r="K225" s="2">
        <f>TREND(Calibration!$A$2:$A$4,Calibration!$C$2:$C$4,E225)</f>
        <v>492.71831999985375</v>
      </c>
      <c r="L225" s="2">
        <f>TREND(Calibration!$A$2:$A$4,Calibration!$D$2:$D$4,G225)</f>
        <v>576.66817524709586</v>
      </c>
    </row>
    <row r="226" spans="1:12" x14ac:dyDescent="0.25">
      <c r="A226">
        <v>1118646</v>
      </c>
      <c r="B226">
        <v>15.06700039</v>
      </c>
      <c r="C226">
        <v>0.31086998999999998</v>
      </c>
      <c r="D226">
        <v>35.498001100000003</v>
      </c>
      <c r="E226">
        <v>0.25703000999999998</v>
      </c>
      <c r="F226">
        <v>37.636001589999999</v>
      </c>
      <c r="G226">
        <v>0.80629998000000003</v>
      </c>
      <c r="H226">
        <v>31.542999269999999</v>
      </c>
      <c r="J226" s="2">
        <f>TREND(Calibration!$A$2:$A$4,Calibration!$B$2:$B$4,C226)</f>
        <v>351.07839521179426</v>
      </c>
      <c r="K226" s="2">
        <f>TREND(Calibration!$A$2:$A$4,Calibration!$C$2:$C$4,E226)</f>
        <v>490.22027853125974</v>
      </c>
      <c r="L226" s="2">
        <f>TREND(Calibration!$A$2:$A$4,Calibration!$D$2:$D$4,G226)</f>
        <v>584.32197776819987</v>
      </c>
    </row>
    <row r="227" spans="1:12" x14ac:dyDescent="0.25">
      <c r="A227">
        <v>1123769</v>
      </c>
      <c r="B227">
        <v>15.135000229999999</v>
      </c>
      <c r="C227">
        <v>0.31259998999999999</v>
      </c>
      <c r="D227">
        <v>35.501998899999997</v>
      </c>
      <c r="E227">
        <v>0.25735000000000002</v>
      </c>
      <c r="F227">
        <v>37.608001710000003</v>
      </c>
      <c r="G227">
        <v>0.79979997999999997</v>
      </c>
      <c r="H227">
        <v>31.570999149999999</v>
      </c>
      <c r="J227" s="2">
        <f>TREND(Calibration!$A$2:$A$4,Calibration!$B$2:$B$4,C227)</f>
        <v>358.72932831050798</v>
      </c>
      <c r="K227" s="2">
        <f>TREND(Calibration!$A$2:$A$4,Calibration!$C$2:$C$4,E227)</f>
        <v>492.71831999985375</v>
      </c>
      <c r="L227" s="2">
        <f>TREND(Calibration!$A$2:$A$4,Calibration!$D$2:$D$4,G227)</f>
        <v>579.71552254716505</v>
      </c>
    </row>
    <row r="228" spans="1:12" x14ac:dyDescent="0.25">
      <c r="A228">
        <v>1128647</v>
      </c>
      <c r="B228">
        <v>15.18700027</v>
      </c>
      <c r="C228">
        <v>0.31022</v>
      </c>
      <c r="D228">
        <v>35.492000580000003</v>
      </c>
      <c r="E228">
        <v>0.25725000999999997</v>
      </c>
      <c r="F228">
        <v>37.624000549999998</v>
      </c>
      <c r="G228">
        <v>0.80299997000000001</v>
      </c>
      <c r="H228">
        <v>31.559000019999999</v>
      </c>
      <c r="J228" s="2">
        <f>TREND(Calibration!$A$2:$A$4,Calibration!$B$2:$B$4,C228)</f>
        <v>348.20381139397159</v>
      </c>
      <c r="K228" s="2">
        <f>TREND(Calibration!$A$2:$A$4,Calibration!$C$2:$C$4,E228)</f>
        <v>491.93773571145471</v>
      </c>
      <c r="L228" s="2">
        <f>TREND(Calibration!$A$2:$A$4,Calibration!$D$2:$D$4,G228)</f>
        <v>581.98330879989726</v>
      </c>
    </row>
    <row r="229" spans="1:12" x14ac:dyDescent="0.25">
      <c r="A229">
        <v>1133646</v>
      </c>
      <c r="B229">
        <v>15.123999599999999</v>
      </c>
      <c r="C229">
        <v>0.30871000999999998</v>
      </c>
      <c r="D229">
        <v>35.521999360000002</v>
      </c>
      <c r="E229">
        <v>0.25735000000000002</v>
      </c>
      <c r="F229">
        <v>37.61000061</v>
      </c>
      <c r="G229">
        <v>0.80089997999999996</v>
      </c>
      <c r="H229">
        <v>31.492000579999999</v>
      </c>
      <c r="J229" s="2">
        <f>TREND(Calibration!$A$2:$A$4,Calibration!$B$2:$B$4,C229)</f>
        <v>341.52587355019887</v>
      </c>
      <c r="K229" s="2">
        <f>TREND(Calibration!$A$2:$A$4,Calibration!$C$2:$C$4,E229)</f>
        <v>492.71831999985375</v>
      </c>
      <c r="L229" s="2">
        <f>TREND(Calibration!$A$2:$A$4,Calibration!$D$2:$D$4,G229)</f>
        <v>580.49507650764781</v>
      </c>
    </row>
    <row r="230" spans="1:12" x14ac:dyDescent="0.25">
      <c r="A230">
        <v>1138646</v>
      </c>
      <c r="B230">
        <v>15.03299999</v>
      </c>
      <c r="C230">
        <v>0.31389001</v>
      </c>
      <c r="D230">
        <v>35.521999360000002</v>
      </c>
      <c r="E230">
        <v>0.25725000999999997</v>
      </c>
      <c r="F230">
        <v>37.553001399999999</v>
      </c>
      <c r="G230">
        <v>0.79220003000000005</v>
      </c>
      <c r="H230">
        <v>31.497999190000002</v>
      </c>
      <c r="J230" s="2">
        <f>TREND(Calibration!$A$2:$A$4,Calibration!$B$2:$B$4,C230)</f>
        <v>364.43444779952711</v>
      </c>
      <c r="K230" s="2">
        <f>TREND(Calibration!$A$2:$A$4,Calibration!$C$2:$C$4,E230)</f>
        <v>491.93773571145471</v>
      </c>
      <c r="L230" s="2">
        <f>TREND(Calibration!$A$2:$A$4,Calibration!$D$2:$D$4,G230)</f>
        <v>574.32954879991837</v>
      </c>
    </row>
    <row r="231" spans="1:12" x14ac:dyDescent="0.25">
      <c r="A231">
        <v>1143647</v>
      </c>
      <c r="B231">
        <v>14.96500015</v>
      </c>
      <c r="C231">
        <v>0.31395000000000001</v>
      </c>
      <c r="D231">
        <v>35.534999849999998</v>
      </c>
      <c r="E231">
        <v>0.25703000999999998</v>
      </c>
      <c r="F231">
        <v>37.569000240000001</v>
      </c>
      <c r="G231">
        <v>0.79490000000000005</v>
      </c>
      <c r="H231">
        <v>31.46899986</v>
      </c>
      <c r="J231" s="2">
        <f>TREND(Calibration!$A$2:$A$4,Calibration!$B$2:$B$4,C231)</f>
        <v>364.69975385536054</v>
      </c>
      <c r="K231" s="2">
        <f>TREND(Calibration!$A$2:$A$4,Calibration!$C$2:$C$4,E231)</f>
        <v>490.22027853125974</v>
      </c>
      <c r="L231" s="2">
        <f>TREND(Calibration!$A$2:$A$4,Calibration!$D$2:$D$4,G231)</f>
        <v>576.24297816963178</v>
      </c>
    </row>
    <row r="232" spans="1:12" x14ac:dyDescent="0.25">
      <c r="A232">
        <v>1148647</v>
      </c>
      <c r="B232">
        <v>14.961000439999999</v>
      </c>
      <c r="C232">
        <v>0.31297999999999998</v>
      </c>
      <c r="D232">
        <v>35.541000369999999</v>
      </c>
      <c r="E232">
        <v>0.25697999999999999</v>
      </c>
      <c r="F232">
        <v>37.560001370000002</v>
      </c>
      <c r="G232">
        <v>0.79059999999999997</v>
      </c>
      <c r="H232">
        <v>31.507999420000001</v>
      </c>
      <c r="J232" s="2">
        <f>TREND(Calibration!$A$2:$A$4,Calibration!$B$2:$B$4,C232)</f>
        <v>360.40992431446307</v>
      </c>
      <c r="K232" s="2">
        <f>TREND(Calibration!$A$2:$A$4,Calibration!$C$2:$C$4,E232)</f>
        <v>489.8298692877072</v>
      </c>
      <c r="L232" s="2">
        <f>TREND(Calibration!$A$2:$A$4,Calibration!$D$2:$D$4,G232)</f>
        <v>573.19563086956259</v>
      </c>
    </row>
    <row r="233" spans="1:12" x14ac:dyDescent="0.25">
      <c r="A233">
        <v>1153646</v>
      </c>
      <c r="B233">
        <v>14.942999840000001</v>
      </c>
      <c r="C233">
        <v>0.31503001000000003</v>
      </c>
      <c r="D233">
        <v>35.568000789999999</v>
      </c>
      <c r="E233">
        <v>0.25703000999999998</v>
      </c>
      <c r="F233">
        <v>37.576000209999997</v>
      </c>
      <c r="G233">
        <v>0.79439998000000001</v>
      </c>
      <c r="H233">
        <v>31.542999269999999</v>
      </c>
      <c r="J233" s="2">
        <f>TREND(Calibration!$A$2:$A$4,Calibration!$B$2:$B$4,C233)</f>
        <v>369.47610313625182</v>
      </c>
      <c r="K233" s="2">
        <f>TREND(Calibration!$A$2:$A$4,Calibration!$C$2:$C$4,E233)</f>
        <v>490.22027853125974</v>
      </c>
      <c r="L233" s="2">
        <f>TREND(Calibration!$A$2:$A$4,Calibration!$D$2:$D$4,G233)</f>
        <v>575.8886212866131</v>
      </c>
    </row>
    <row r="234" spans="1:12" x14ac:dyDescent="0.25">
      <c r="A234">
        <v>1158646</v>
      </c>
      <c r="B234">
        <v>14.9659996</v>
      </c>
      <c r="C234">
        <v>0.31486999999999998</v>
      </c>
      <c r="D234">
        <v>35.564998629999998</v>
      </c>
      <c r="E234">
        <v>0.25697999999999999</v>
      </c>
      <c r="F234">
        <v>37.611000060000002</v>
      </c>
      <c r="G234">
        <v>0.80299997000000001</v>
      </c>
      <c r="H234">
        <v>31.55500031</v>
      </c>
      <c r="J234" s="2">
        <f>TREND(Calibration!$A$2:$A$4,Calibration!$B$2:$B$4,C234)</f>
        <v>368.76845816219088</v>
      </c>
      <c r="K234" s="2">
        <f>TREND(Calibration!$A$2:$A$4,Calibration!$C$2:$C$4,E234)</f>
        <v>489.8298692877072</v>
      </c>
      <c r="L234" s="2">
        <f>TREND(Calibration!$A$2:$A$4,Calibration!$D$2:$D$4,G234)</f>
        <v>581.98330879989726</v>
      </c>
    </row>
    <row r="235" spans="1:12" x14ac:dyDescent="0.25">
      <c r="A235">
        <v>1163703</v>
      </c>
      <c r="B235">
        <v>15.01500034</v>
      </c>
      <c r="C235">
        <v>0.30794999000000001</v>
      </c>
      <c r="D235">
        <v>35.540000919999997</v>
      </c>
      <c r="E235">
        <v>0.25707998999999998</v>
      </c>
      <c r="F235">
        <v>37.624000549999998</v>
      </c>
      <c r="G235">
        <v>0.79979997999999997</v>
      </c>
      <c r="H235">
        <v>31.493999479999999</v>
      </c>
      <c r="J235" s="2">
        <f>TREND(Calibration!$A$2:$A$4,Calibration!$B$2:$B$4,C235)</f>
        <v>338.16468154228892</v>
      </c>
      <c r="K235" s="2">
        <f>TREND(Calibration!$A$2:$A$4,Calibration!$C$2:$C$4,E235)</f>
        <v>490.61045357610578</v>
      </c>
      <c r="L235" s="2">
        <f>TREND(Calibration!$A$2:$A$4,Calibration!$D$2:$D$4,G235)</f>
        <v>579.71552254716505</v>
      </c>
    </row>
    <row r="236" spans="1:12" x14ac:dyDescent="0.25">
      <c r="A236">
        <v>1168646</v>
      </c>
      <c r="B236">
        <v>15.036999700000001</v>
      </c>
      <c r="C236">
        <v>0.31200000999999999</v>
      </c>
      <c r="D236">
        <v>35.57799911</v>
      </c>
      <c r="E236">
        <v>0.25703000999999998</v>
      </c>
      <c r="F236">
        <v>37.556999210000001</v>
      </c>
      <c r="G236">
        <v>0.79759997000000005</v>
      </c>
      <c r="H236">
        <v>31.493999479999999</v>
      </c>
      <c r="J236" s="2">
        <f>TREND(Calibration!$A$2:$A$4,Calibration!$B$2:$B$4,C236)</f>
        <v>356.07591395179929</v>
      </c>
      <c r="K236" s="2">
        <f>TREND(Calibration!$A$2:$A$4,Calibration!$C$2:$C$4,E236)</f>
        <v>490.22027853125974</v>
      </c>
      <c r="L236" s="2">
        <f>TREND(Calibration!$A$2:$A$4,Calibration!$D$2:$D$4,G236)</f>
        <v>578.15640753934531</v>
      </c>
    </row>
    <row r="237" spans="1:12" x14ac:dyDescent="0.25">
      <c r="A237">
        <v>1173646</v>
      </c>
      <c r="B237">
        <v>15.086000439999999</v>
      </c>
      <c r="C237">
        <v>0.31178999000000002</v>
      </c>
      <c r="D237">
        <v>35.548999790000003</v>
      </c>
      <c r="E237">
        <v>0.25703000999999998</v>
      </c>
      <c r="F237">
        <v>37.582000729999997</v>
      </c>
      <c r="G237">
        <v>0.80680001000000001</v>
      </c>
      <c r="H237">
        <v>31.57799911</v>
      </c>
      <c r="J237" s="2">
        <f>TREND(Calibration!$A$2:$A$4,Calibration!$B$2:$B$4,C237)</f>
        <v>355.14709951862483</v>
      </c>
      <c r="K237" s="2">
        <f>TREND(Calibration!$A$2:$A$4,Calibration!$C$2:$C$4,E237)</f>
        <v>490.22027853125974</v>
      </c>
      <c r="L237" s="2">
        <f>TREND(Calibration!$A$2:$A$4,Calibration!$D$2:$D$4,G237)</f>
        <v>584.67634173807278</v>
      </c>
    </row>
    <row r="238" spans="1:12" x14ac:dyDescent="0.25">
      <c r="A238">
        <v>1178646</v>
      </c>
      <c r="B238">
        <v>15.14599991</v>
      </c>
      <c r="C238">
        <v>0.31217</v>
      </c>
      <c r="D238">
        <v>35.513000490000003</v>
      </c>
      <c r="E238">
        <v>0.25697999999999999</v>
      </c>
      <c r="F238">
        <v>37.612998959999999</v>
      </c>
      <c r="G238">
        <v>0.80680001000000001</v>
      </c>
      <c r="H238">
        <v>31.594999309999999</v>
      </c>
      <c r="J238" s="2">
        <f>TREND(Calibration!$A$2:$A$4,Calibration!$B$2:$B$4,C238)</f>
        <v>356.82769552257969</v>
      </c>
      <c r="K238" s="2">
        <f>TREND(Calibration!$A$2:$A$4,Calibration!$C$2:$C$4,E238)</f>
        <v>489.8298692877072</v>
      </c>
      <c r="L238" s="2">
        <f>TREND(Calibration!$A$2:$A$4,Calibration!$D$2:$D$4,G238)</f>
        <v>584.67634173807278</v>
      </c>
    </row>
    <row r="239" spans="1:12" x14ac:dyDescent="0.25">
      <c r="A239">
        <v>1183647</v>
      </c>
      <c r="B239">
        <v>15.102999690000001</v>
      </c>
      <c r="C239">
        <v>0.31206</v>
      </c>
      <c r="D239">
        <v>35.493000029999997</v>
      </c>
      <c r="E239">
        <v>0.25703000999999998</v>
      </c>
      <c r="F239">
        <v>37.606998439999998</v>
      </c>
      <c r="G239">
        <v>0.81330000999999996</v>
      </c>
      <c r="H239">
        <v>31.614000319999999</v>
      </c>
      <c r="J239" s="2">
        <f>TREND(Calibration!$A$2:$A$4,Calibration!$B$2:$B$4,C239)</f>
        <v>356.34122000763273</v>
      </c>
      <c r="K239" s="2">
        <f>TREND(Calibration!$A$2:$A$4,Calibration!$C$2:$C$4,E239)</f>
        <v>490.22027853125974</v>
      </c>
      <c r="L239" s="2">
        <f>TREND(Calibration!$A$2:$A$4,Calibration!$D$2:$D$4,G239)</f>
        <v>589.2827969591076</v>
      </c>
    </row>
    <row r="240" spans="1:12" x14ac:dyDescent="0.25">
      <c r="A240">
        <v>1188647</v>
      </c>
      <c r="B240">
        <v>15.114000320000001</v>
      </c>
      <c r="C240">
        <v>0.31275999999999998</v>
      </c>
      <c r="D240">
        <v>35.5</v>
      </c>
      <c r="E240">
        <v>0.25697999999999999</v>
      </c>
      <c r="F240">
        <v>37.612998959999999</v>
      </c>
      <c r="G240">
        <v>0.81279999000000003</v>
      </c>
      <c r="H240">
        <v>31.620000839999999</v>
      </c>
      <c r="J240" s="2">
        <f>TREND(Calibration!$A$2:$A$4,Calibration!$B$2:$B$4,C240)</f>
        <v>359.43697328456869</v>
      </c>
      <c r="K240" s="2">
        <f>TREND(Calibration!$A$2:$A$4,Calibration!$C$2:$C$4,E240)</f>
        <v>489.8298692877072</v>
      </c>
      <c r="L240" s="2">
        <f>TREND(Calibration!$A$2:$A$4,Calibration!$D$2:$D$4,G240)</f>
        <v>588.92844007608892</v>
      </c>
    </row>
    <row r="241" spans="1:12" x14ac:dyDescent="0.25">
      <c r="A241">
        <v>1193647</v>
      </c>
      <c r="B241">
        <v>15.09899998</v>
      </c>
      <c r="C241">
        <v>0.30994999000000001</v>
      </c>
      <c r="D241">
        <v>35.52999878</v>
      </c>
      <c r="E241">
        <v>0.25697999999999999</v>
      </c>
      <c r="F241">
        <v>37.632999419999997</v>
      </c>
      <c r="G241">
        <v>0.81650001000000005</v>
      </c>
      <c r="H241">
        <v>31.622999190000002</v>
      </c>
      <c r="J241" s="2">
        <f>TREND(Calibration!$A$2:$A$4,Calibration!$B$2:$B$4,C241)</f>
        <v>347.00969090496392</v>
      </c>
      <c r="K241" s="2">
        <f>TREND(Calibration!$A$2:$A$4,Calibration!$C$2:$C$4,E241)</f>
        <v>489.8298692877072</v>
      </c>
      <c r="L241" s="2">
        <f>TREND(Calibration!$A$2:$A$4,Calibration!$D$2:$D$4,G241)</f>
        <v>591.55059029869403</v>
      </c>
    </row>
    <row r="242" spans="1:12" x14ac:dyDescent="0.25">
      <c r="A242">
        <v>1198646</v>
      </c>
      <c r="B242">
        <v>15.050999640000001</v>
      </c>
      <c r="C242">
        <v>0.31</v>
      </c>
      <c r="D242">
        <v>35.530998230000002</v>
      </c>
      <c r="E242">
        <v>0.25703000999999998</v>
      </c>
      <c r="F242">
        <v>37.6609993</v>
      </c>
      <c r="G242">
        <v>0.81980001999999996</v>
      </c>
      <c r="H242">
        <v>31.58799934</v>
      </c>
      <c r="J242" s="2">
        <f>TREND(Calibration!$A$2:$A$4,Calibration!$B$2:$B$4,C242)</f>
        <v>347.23086036407744</v>
      </c>
      <c r="K242" s="2">
        <f>TREND(Calibration!$A$2:$A$4,Calibration!$C$2:$C$4,E242)</f>
        <v>490.22027853125974</v>
      </c>
      <c r="L242" s="2">
        <f>TREND(Calibration!$A$2:$A$4,Calibration!$D$2:$D$4,G242)</f>
        <v>593.88925926699653</v>
      </c>
    </row>
    <row r="243" spans="1:12" x14ac:dyDescent="0.25">
      <c r="A243">
        <v>1203656</v>
      </c>
      <c r="B243">
        <v>14.89500046</v>
      </c>
      <c r="C243">
        <v>0.31071000999999998</v>
      </c>
      <c r="D243">
        <v>35.562999730000001</v>
      </c>
      <c r="E243">
        <v>0.25697999999999999</v>
      </c>
      <c r="F243">
        <v>37.555999759999999</v>
      </c>
      <c r="G243">
        <v>0.80569999999999997</v>
      </c>
      <c r="H243">
        <v>31.572000500000001</v>
      </c>
      <c r="J243" s="2">
        <f>TREND(Calibration!$A$2:$A$4,Calibration!$B$2:$B$4,C243)</f>
        <v>350.37088291287387</v>
      </c>
      <c r="K243" s="2">
        <f>TREND(Calibration!$A$2:$A$4,Calibration!$C$2:$C$4,E243)</f>
        <v>489.8298692877072</v>
      </c>
      <c r="L243" s="2">
        <f>TREND(Calibration!$A$2:$A$4,Calibration!$D$2:$D$4,G243)</f>
        <v>583.8967806907358</v>
      </c>
    </row>
    <row r="244" spans="1:12" x14ac:dyDescent="0.25">
      <c r="A244">
        <v>1208646</v>
      </c>
      <c r="B244">
        <v>14.89500046</v>
      </c>
      <c r="C244">
        <v>0.30789</v>
      </c>
      <c r="D244">
        <v>35.533000950000002</v>
      </c>
      <c r="E244">
        <v>0.25697999999999999</v>
      </c>
      <c r="F244">
        <v>37.636001589999999</v>
      </c>
      <c r="G244">
        <v>0.81870001999999997</v>
      </c>
      <c r="H244">
        <v>31.5909996</v>
      </c>
      <c r="J244" s="2">
        <f>TREND(Calibration!$A$2:$A$4,Calibration!$B$2:$B$4,C244)</f>
        <v>337.89937548645548</v>
      </c>
      <c r="K244" s="2">
        <f>TREND(Calibration!$A$2:$A$4,Calibration!$C$2:$C$4,E244)</f>
        <v>489.8298692877072</v>
      </c>
      <c r="L244" s="2">
        <f>TREND(Calibration!$A$2:$A$4,Calibration!$D$2:$D$4,G244)</f>
        <v>593.10970530651377</v>
      </c>
    </row>
    <row r="245" spans="1:12" x14ac:dyDescent="0.25">
      <c r="A245">
        <v>1213646</v>
      </c>
      <c r="B245">
        <v>14.873999599999999</v>
      </c>
      <c r="C245">
        <v>0.30838000999999998</v>
      </c>
      <c r="D245">
        <v>35.515998840000002</v>
      </c>
      <c r="E245">
        <v>0.25703000999999998</v>
      </c>
      <c r="F245">
        <v>37.612998959999999</v>
      </c>
      <c r="G245">
        <v>0.81220000999999997</v>
      </c>
      <c r="H245">
        <v>31.524000170000001</v>
      </c>
      <c r="J245" s="2">
        <f>TREND(Calibration!$A$2:$A$4,Calibration!$B$2:$B$4,C245)</f>
        <v>340.06644700535753</v>
      </c>
      <c r="K245" s="2">
        <f>TREND(Calibration!$A$2:$A$4,Calibration!$C$2:$C$4,E245)</f>
        <v>490.22027853125974</v>
      </c>
      <c r="L245" s="2">
        <f>TREND(Calibration!$A$2:$A$4,Calibration!$D$2:$D$4,G245)</f>
        <v>588.50324299862473</v>
      </c>
    </row>
    <row r="246" spans="1:12" x14ac:dyDescent="0.25">
      <c r="A246">
        <v>1218655</v>
      </c>
      <c r="B246">
        <v>14.864000320000001</v>
      </c>
      <c r="C246">
        <v>0.30968001000000001</v>
      </c>
      <c r="D246">
        <v>35.534000399999996</v>
      </c>
      <c r="E246">
        <v>0.25697999999999999</v>
      </c>
      <c r="F246">
        <v>37.590999600000004</v>
      </c>
      <c r="G246">
        <v>0.81169999000000004</v>
      </c>
      <c r="H246">
        <v>31.632999420000001</v>
      </c>
      <c r="J246" s="2">
        <f>TREND(Calibration!$A$2:$A$4,Calibration!$B$2:$B$4,C246)</f>
        <v>345.81570309109634</v>
      </c>
      <c r="K246" s="2">
        <f>TREND(Calibration!$A$2:$A$4,Calibration!$C$2:$C$4,E246)</f>
        <v>489.8298692877072</v>
      </c>
      <c r="L246" s="2">
        <f>TREND(Calibration!$A$2:$A$4,Calibration!$D$2:$D$4,G246)</f>
        <v>588.14888611560605</v>
      </c>
    </row>
    <row r="247" spans="1:12" x14ac:dyDescent="0.25">
      <c r="A247">
        <v>1223646</v>
      </c>
      <c r="B247">
        <v>14.944000239999999</v>
      </c>
      <c r="C247">
        <v>0.31206</v>
      </c>
      <c r="D247">
        <v>35.549999239999998</v>
      </c>
      <c r="E247">
        <v>0.25697999999999999</v>
      </c>
      <c r="F247">
        <v>37.632999419999997</v>
      </c>
      <c r="G247">
        <v>0.81110000999999998</v>
      </c>
      <c r="H247">
        <v>31.582000730000001</v>
      </c>
      <c r="J247" s="2">
        <f>TREND(Calibration!$A$2:$A$4,Calibration!$B$2:$B$4,C247)</f>
        <v>356.34122000763273</v>
      </c>
      <c r="K247" s="2">
        <f>TREND(Calibration!$A$2:$A$4,Calibration!$C$2:$C$4,E247)</f>
        <v>489.8298692877072</v>
      </c>
      <c r="L247" s="2">
        <f>TREND(Calibration!$A$2:$A$4,Calibration!$D$2:$D$4,G247)</f>
        <v>587.72368903814197</v>
      </c>
    </row>
    <row r="248" spans="1:12" x14ac:dyDescent="0.25">
      <c r="A248">
        <v>1228654</v>
      </c>
      <c r="B248">
        <v>15.005000109999999</v>
      </c>
      <c r="C248">
        <v>0.30843999999999999</v>
      </c>
      <c r="D248">
        <v>35.543998719999998</v>
      </c>
      <c r="E248">
        <v>0.25697999999999999</v>
      </c>
      <c r="F248">
        <v>37.582000729999997</v>
      </c>
      <c r="G248">
        <v>0.80739998999999996</v>
      </c>
      <c r="H248">
        <v>31.627000809999998</v>
      </c>
      <c r="J248" s="2">
        <f>TREND(Calibration!$A$2:$A$4,Calibration!$B$2:$B$4,C248)</f>
        <v>340.33175306119097</v>
      </c>
      <c r="K248" s="2">
        <f>TREND(Calibration!$A$2:$A$4,Calibration!$C$2:$C$4,E248)</f>
        <v>489.8298692877072</v>
      </c>
      <c r="L248" s="2">
        <f>TREND(Calibration!$A$2:$A$4,Calibration!$D$2:$D$4,G248)</f>
        <v>585.10153881553686</v>
      </c>
    </row>
    <row r="249" spans="1:12" x14ac:dyDescent="0.25">
      <c r="A249">
        <v>1233647</v>
      </c>
      <c r="B249">
        <v>15.08699989</v>
      </c>
      <c r="C249">
        <v>0.30903000000000003</v>
      </c>
      <c r="D249">
        <v>35.551998140000002</v>
      </c>
      <c r="E249">
        <v>0.25697999999999999</v>
      </c>
      <c r="F249">
        <v>37.634998320000001</v>
      </c>
      <c r="G249">
        <v>0.81650001000000005</v>
      </c>
      <c r="H249">
        <v>31.599000929999999</v>
      </c>
      <c r="J249" s="2">
        <f>TREND(Calibration!$A$2:$A$4,Calibration!$B$2:$B$4,C249)</f>
        <v>342.9410308231802</v>
      </c>
      <c r="K249" s="2">
        <f>TREND(Calibration!$A$2:$A$4,Calibration!$C$2:$C$4,E249)</f>
        <v>489.8298692877072</v>
      </c>
      <c r="L249" s="2">
        <f>TREND(Calibration!$A$2:$A$4,Calibration!$D$2:$D$4,G249)</f>
        <v>591.55059029869403</v>
      </c>
    </row>
    <row r="250" spans="1:12" x14ac:dyDescent="0.25">
      <c r="A250">
        <v>1238646</v>
      </c>
      <c r="B250">
        <v>15.12100029</v>
      </c>
      <c r="C250">
        <v>0.31</v>
      </c>
      <c r="D250">
        <v>35.571998600000001</v>
      </c>
      <c r="E250">
        <v>0.25697999999999999</v>
      </c>
      <c r="F250">
        <v>37.54700089</v>
      </c>
      <c r="G250">
        <v>0.80299997000000001</v>
      </c>
      <c r="H250">
        <v>31.569000240000001</v>
      </c>
      <c r="J250" s="2">
        <f>TREND(Calibration!$A$2:$A$4,Calibration!$B$2:$B$4,C250)</f>
        <v>347.23086036407744</v>
      </c>
      <c r="K250" s="2">
        <f>TREND(Calibration!$A$2:$A$4,Calibration!$C$2:$C$4,E250)</f>
        <v>489.8298692877072</v>
      </c>
      <c r="L250" s="2">
        <f>TREND(Calibration!$A$2:$A$4,Calibration!$D$2:$D$4,G250)</f>
        <v>581.98330879989726</v>
      </c>
    </row>
    <row r="251" spans="1:12" x14ac:dyDescent="0.25">
      <c r="A251">
        <v>1243646</v>
      </c>
      <c r="B251">
        <v>15.12699986</v>
      </c>
      <c r="C251">
        <v>0.30735001000000001</v>
      </c>
      <c r="D251">
        <v>35.528999329999998</v>
      </c>
      <c r="E251">
        <v>0.25703000999999998</v>
      </c>
      <c r="F251">
        <v>37.605998990000003</v>
      </c>
      <c r="G251">
        <v>0.81330000999999996</v>
      </c>
      <c r="H251">
        <v>31.604999540000001</v>
      </c>
      <c r="J251" s="2">
        <f>TREND(Calibration!$A$2:$A$4,Calibration!$B$2:$B$4,C251)</f>
        <v>335.51126718358</v>
      </c>
      <c r="K251" s="2">
        <f>TREND(Calibration!$A$2:$A$4,Calibration!$C$2:$C$4,E251)</f>
        <v>490.22027853125974</v>
      </c>
      <c r="L251" s="2">
        <f>TREND(Calibration!$A$2:$A$4,Calibration!$D$2:$D$4,G251)</f>
        <v>589.2827969591076</v>
      </c>
    </row>
    <row r="252" spans="1:12" x14ac:dyDescent="0.25">
      <c r="A252">
        <v>1248646</v>
      </c>
      <c r="B252">
        <v>15.12699986</v>
      </c>
      <c r="C252">
        <v>0.30557001</v>
      </c>
      <c r="D252">
        <v>35.541999820000001</v>
      </c>
      <c r="E252">
        <v>0.25697999999999999</v>
      </c>
      <c r="F252">
        <v>37.618999479999999</v>
      </c>
      <c r="G252">
        <v>0.81010002000000003</v>
      </c>
      <c r="H252">
        <v>31.624000550000002</v>
      </c>
      <c r="J252" s="2">
        <f>TREND(Calibration!$A$2:$A$4,Calibration!$B$2:$B$4,C252)</f>
        <v>327.63920885079938</v>
      </c>
      <c r="K252" s="2">
        <f>TREND(Calibration!$A$2:$A$4,Calibration!$C$2:$C$4,E252)</f>
        <v>489.8298692877072</v>
      </c>
      <c r="L252" s="2">
        <f>TREND(Calibration!$A$2:$A$4,Calibration!$D$2:$D$4,G252)</f>
        <v>587.01501070637539</v>
      </c>
    </row>
    <row r="253" spans="1:12" x14ac:dyDescent="0.25">
      <c r="A253">
        <v>1253646</v>
      </c>
      <c r="B253">
        <v>15.114000320000001</v>
      </c>
      <c r="C253">
        <v>0.30875998999999998</v>
      </c>
      <c r="D253">
        <v>35.558998109999997</v>
      </c>
      <c r="E253">
        <v>0.25697999999999999</v>
      </c>
      <c r="F253">
        <v>37.636001589999999</v>
      </c>
      <c r="G253">
        <v>0.81599997999999996</v>
      </c>
      <c r="H253">
        <v>31.559000019999999</v>
      </c>
      <c r="J253" s="2">
        <f>TREND(Calibration!$A$2:$A$4,Calibration!$B$2:$B$4,C253)</f>
        <v>341.74691033417207</v>
      </c>
      <c r="K253" s="2">
        <f>TREND(Calibration!$A$2:$A$4,Calibration!$C$2:$C$4,E253)</f>
        <v>489.8298692877072</v>
      </c>
      <c r="L253" s="2">
        <f>TREND(Calibration!$A$2:$A$4,Calibration!$D$2:$D$4,G253)</f>
        <v>591.19622632882101</v>
      </c>
    </row>
    <row r="254" spans="1:12" x14ac:dyDescent="0.25">
      <c r="A254">
        <v>1258655</v>
      </c>
      <c r="B254">
        <v>15.09599972</v>
      </c>
      <c r="C254">
        <v>0.31125000000000003</v>
      </c>
      <c r="D254">
        <v>35.57400131</v>
      </c>
      <c r="E254">
        <v>0.25703000999999998</v>
      </c>
      <c r="F254">
        <v>37.587001800000003</v>
      </c>
      <c r="G254">
        <v>0.80629998000000003</v>
      </c>
      <c r="H254">
        <v>31.556999210000001</v>
      </c>
      <c r="J254" s="2">
        <f>TREND(Calibration!$A$2:$A$4,Calibration!$B$2:$B$4,C254)</f>
        <v>352.75899121574935</v>
      </c>
      <c r="K254" s="2">
        <f>TREND(Calibration!$A$2:$A$4,Calibration!$C$2:$C$4,E254)</f>
        <v>490.22027853125974</v>
      </c>
      <c r="L254" s="2">
        <f>TREND(Calibration!$A$2:$A$4,Calibration!$D$2:$D$4,G254)</f>
        <v>584.32197776819987</v>
      </c>
    </row>
    <row r="255" spans="1:12" x14ac:dyDescent="0.25">
      <c r="A255">
        <v>1263646</v>
      </c>
      <c r="B255">
        <v>15.097000120000001</v>
      </c>
      <c r="C255">
        <v>0.32205999000000002</v>
      </c>
      <c r="D255">
        <v>35.536998750000002</v>
      </c>
      <c r="E255">
        <v>0.25703000999999998</v>
      </c>
      <c r="F255">
        <v>37.598999020000001</v>
      </c>
      <c r="G255">
        <v>0.81709999</v>
      </c>
      <c r="H255">
        <v>31.594999309999999</v>
      </c>
      <c r="J255" s="2">
        <f>TREND(Calibration!$A$2:$A$4,Calibration!$B$2:$B$4,C255)</f>
        <v>400.56622259596065</v>
      </c>
      <c r="K255" s="2">
        <f>TREND(Calibration!$A$2:$A$4,Calibration!$C$2:$C$4,E255)</f>
        <v>490.22027853125974</v>
      </c>
      <c r="L255" s="2">
        <f>TREND(Calibration!$A$2:$A$4,Calibration!$D$2:$D$4,G255)</f>
        <v>591.975787376158</v>
      </c>
    </row>
    <row r="256" spans="1:12" x14ac:dyDescent="0.25">
      <c r="A256">
        <v>1268647</v>
      </c>
      <c r="B256">
        <v>15.088000299999999</v>
      </c>
      <c r="C256">
        <v>0.31453999999999999</v>
      </c>
      <c r="D256">
        <v>35.573001859999998</v>
      </c>
      <c r="E256">
        <v>0.25703000999999998</v>
      </c>
      <c r="F256">
        <v>37.597000119999997</v>
      </c>
      <c r="G256">
        <v>0.79869997999999998</v>
      </c>
      <c r="H256">
        <v>31.54700089</v>
      </c>
      <c r="J256" s="2">
        <f>TREND(Calibration!$A$2:$A$4,Calibration!$B$2:$B$4,C256)</f>
        <v>367.30903161734955</v>
      </c>
      <c r="K256" s="2">
        <f>TREND(Calibration!$A$2:$A$4,Calibration!$C$2:$C$4,E256)</f>
        <v>490.22027853125974</v>
      </c>
      <c r="L256" s="2">
        <f>TREND(Calibration!$A$2:$A$4,Calibration!$D$2:$D$4,G256)</f>
        <v>578.93596858668218</v>
      </c>
    </row>
    <row r="257" spans="1:12" x14ac:dyDescent="0.25">
      <c r="A257">
        <v>1273647</v>
      </c>
      <c r="B257">
        <v>15.09200001</v>
      </c>
      <c r="C257">
        <v>0.31222000999999999</v>
      </c>
      <c r="D257">
        <v>35.5320015</v>
      </c>
      <c r="E257">
        <v>0.25703000999999998</v>
      </c>
      <c r="F257">
        <v>37.571998600000001</v>
      </c>
      <c r="G257">
        <v>0.80629998000000003</v>
      </c>
      <c r="H257">
        <v>31.538000109999999</v>
      </c>
      <c r="J257" s="2">
        <f>TREND(Calibration!$A$2:$A$4,Calibration!$B$2:$B$4,C257)</f>
        <v>357.04886498169344</v>
      </c>
      <c r="K257" s="2">
        <f>TREND(Calibration!$A$2:$A$4,Calibration!$C$2:$C$4,E257)</f>
        <v>490.22027853125974</v>
      </c>
      <c r="L257" s="2">
        <f>TREND(Calibration!$A$2:$A$4,Calibration!$D$2:$D$4,G257)</f>
        <v>584.32197776819987</v>
      </c>
    </row>
    <row r="258" spans="1:12" x14ac:dyDescent="0.25">
      <c r="A258">
        <v>1278691</v>
      </c>
      <c r="B258">
        <v>15.02900028</v>
      </c>
      <c r="C258">
        <v>0.30875998999999998</v>
      </c>
      <c r="D258">
        <v>35.508998869999999</v>
      </c>
      <c r="E258">
        <v>0.25707998999999998</v>
      </c>
      <c r="F258">
        <v>37.526000979999999</v>
      </c>
      <c r="G258">
        <v>0.79600000000000004</v>
      </c>
      <c r="H258">
        <v>31.5890007</v>
      </c>
      <c r="J258" s="2">
        <f>TREND(Calibration!$A$2:$A$4,Calibration!$B$2:$B$4,C258)</f>
        <v>341.74691033417207</v>
      </c>
      <c r="K258" s="2">
        <f>TREND(Calibration!$A$2:$A$4,Calibration!$C$2:$C$4,E258)</f>
        <v>490.61045357610578</v>
      </c>
      <c r="L258" s="2">
        <f>TREND(Calibration!$A$2:$A$4,Calibration!$D$2:$D$4,G258)</f>
        <v>577.02253213011466</v>
      </c>
    </row>
    <row r="259" spans="1:12" x14ac:dyDescent="0.25">
      <c r="A259">
        <v>1283647</v>
      </c>
      <c r="B259">
        <v>15.010999679999999</v>
      </c>
      <c r="C259">
        <v>0.30994999000000001</v>
      </c>
      <c r="D259">
        <v>35.533000950000002</v>
      </c>
      <c r="E259">
        <v>0.25703000999999998</v>
      </c>
      <c r="F259">
        <v>37.633998869999999</v>
      </c>
      <c r="G259">
        <v>0.81440002</v>
      </c>
      <c r="H259">
        <v>31.583000179999999</v>
      </c>
      <c r="J259" s="2">
        <f>TREND(Calibration!$A$2:$A$4,Calibration!$B$2:$B$4,C259)</f>
        <v>347.00969090496392</v>
      </c>
      <c r="K259" s="2">
        <f>TREND(Calibration!$A$2:$A$4,Calibration!$C$2:$C$4,E259)</f>
        <v>490.22027853125974</v>
      </c>
      <c r="L259" s="2">
        <f>TREND(Calibration!$A$2:$A$4,Calibration!$D$2:$D$4,G259)</f>
        <v>590.06235800644458</v>
      </c>
    </row>
    <row r="260" spans="1:12" x14ac:dyDescent="0.25">
      <c r="A260">
        <v>1288647</v>
      </c>
      <c r="B260">
        <v>14.92500019</v>
      </c>
      <c r="C260">
        <v>0.31071000999999998</v>
      </c>
      <c r="D260">
        <v>35.566001890000003</v>
      </c>
      <c r="E260">
        <v>0.25707998999999998</v>
      </c>
      <c r="F260">
        <v>37.5359993</v>
      </c>
      <c r="G260">
        <v>0.79600000000000004</v>
      </c>
      <c r="H260">
        <v>31.5890007</v>
      </c>
      <c r="J260" s="2">
        <f>TREND(Calibration!$A$2:$A$4,Calibration!$B$2:$B$4,C260)</f>
        <v>350.37088291287387</v>
      </c>
      <c r="K260" s="2">
        <f>TREND(Calibration!$A$2:$A$4,Calibration!$C$2:$C$4,E260)</f>
        <v>490.61045357610578</v>
      </c>
      <c r="L260" s="2">
        <f>TREND(Calibration!$A$2:$A$4,Calibration!$D$2:$D$4,G260)</f>
        <v>577.02253213011466</v>
      </c>
    </row>
    <row r="261" spans="1:12" x14ac:dyDescent="0.25">
      <c r="A261">
        <v>1293655</v>
      </c>
      <c r="B261">
        <v>14.93799973</v>
      </c>
      <c r="C261">
        <v>0.30875998999999998</v>
      </c>
      <c r="D261">
        <v>35.555999759999999</v>
      </c>
      <c r="E261">
        <v>0.25697999999999999</v>
      </c>
      <c r="F261">
        <v>37.570999149999999</v>
      </c>
      <c r="G261">
        <v>0.79930000999999995</v>
      </c>
      <c r="H261">
        <v>31.621000290000001</v>
      </c>
      <c r="J261" s="2">
        <f>TREND(Calibration!$A$2:$A$4,Calibration!$B$2:$B$4,C261)</f>
        <v>341.74691033417207</v>
      </c>
      <c r="K261" s="2">
        <f>TREND(Calibration!$A$2:$A$4,Calibration!$C$2:$C$4,E261)</f>
        <v>489.8298692877072</v>
      </c>
      <c r="L261" s="2">
        <f>TREND(Calibration!$A$2:$A$4,Calibration!$D$2:$D$4,G261)</f>
        <v>579.36120109841715</v>
      </c>
    </row>
    <row r="262" spans="1:12" x14ac:dyDescent="0.25">
      <c r="A262">
        <v>1298646</v>
      </c>
      <c r="B262">
        <v>14.944000239999999</v>
      </c>
      <c r="C262">
        <v>0.30925000000000002</v>
      </c>
      <c r="D262">
        <v>35.571998600000001</v>
      </c>
      <c r="E262">
        <v>0.25703000999999998</v>
      </c>
      <c r="F262">
        <v>37.555000309999997</v>
      </c>
      <c r="G262">
        <v>0.79820000999999996</v>
      </c>
      <c r="H262">
        <v>31.666000369999999</v>
      </c>
      <c r="J262" s="2">
        <f>TREND(Calibration!$A$2:$A$4,Calibration!$B$2:$B$4,C262)</f>
        <v>343.91398185307457</v>
      </c>
      <c r="K262" s="2">
        <f>TREND(Calibration!$A$2:$A$4,Calibration!$C$2:$C$4,E262)</f>
        <v>490.22027853125974</v>
      </c>
      <c r="L262" s="2">
        <f>TREND(Calibration!$A$2:$A$4,Calibration!$D$2:$D$4,G262)</f>
        <v>578.5816471379344</v>
      </c>
    </row>
    <row r="263" spans="1:12" x14ac:dyDescent="0.25">
      <c r="A263">
        <v>1303646</v>
      </c>
      <c r="B263">
        <v>14.97000027</v>
      </c>
      <c r="C263">
        <v>0.31049000999999998</v>
      </c>
      <c r="D263">
        <v>35.542999270000003</v>
      </c>
      <c r="E263">
        <v>0.25697999999999999</v>
      </c>
      <c r="F263">
        <v>37.5929985</v>
      </c>
      <c r="G263">
        <v>0.79979997999999997</v>
      </c>
      <c r="H263">
        <v>31.679000850000001</v>
      </c>
      <c r="J263" s="2">
        <f>TREND(Calibration!$A$2:$A$4,Calibration!$B$2:$B$4,C263)</f>
        <v>349.39793188297949</v>
      </c>
      <c r="K263" s="2">
        <f>TREND(Calibration!$A$2:$A$4,Calibration!$C$2:$C$4,E263)</f>
        <v>489.8298692877072</v>
      </c>
      <c r="L263" s="2">
        <f>TREND(Calibration!$A$2:$A$4,Calibration!$D$2:$D$4,G263)</f>
        <v>579.71552254716505</v>
      </c>
    </row>
    <row r="264" spans="1:12" x14ac:dyDescent="0.25">
      <c r="A264">
        <v>1308646</v>
      </c>
      <c r="B264">
        <v>15.02600002</v>
      </c>
      <c r="C264">
        <v>0.31178999000000002</v>
      </c>
      <c r="D264">
        <v>35.522998809999997</v>
      </c>
      <c r="E264">
        <v>0.25697999999999999</v>
      </c>
      <c r="F264">
        <v>37.608001710000003</v>
      </c>
      <c r="G264">
        <v>0.79710000999999997</v>
      </c>
      <c r="H264">
        <v>31.659999849999998</v>
      </c>
      <c r="J264" s="2">
        <f>TREND(Calibration!$A$2:$A$4,Calibration!$B$2:$B$4,C264)</f>
        <v>355.14709951862483</v>
      </c>
      <c r="K264" s="2">
        <f>TREND(Calibration!$A$2:$A$4,Calibration!$C$2:$C$4,E264)</f>
        <v>489.8298692877072</v>
      </c>
      <c r="L264" s="2">
        <f>TREND(Calibration!$A$2:$A$4,Calibration!$D$2:$D$4,G264)</f>
        <v>577.80209317745164</v>
      </c>
    </row>
    <row r="265" spans="1:12" x14ac:dyDescent="0.25">
      <c r="A265">
        <v>1313646</v>
      </c>
      <c r="B265">
        <v>15.053000450000001</v>
      </c>
      <c r="C265">
        <v>0.31206</v>
      </c>
      <c r="D265">
        <v>35.498001100000003</v>
      </c>
      <c r="E265">
        <v>0.25703000999999998</v>
      </c>
      <c r="F265">
        <v>37.618000029999997</v>
      </c>
      <c r="G265">
        <v>0.79979997999999997</v>
      </c>
      <c r="H265">
        <v>31.659999849999998</v>
      </c>
      <c r="J265" s="2">
        <f>TREND(Calibration!$A$2:$A$4,Calibration!$B$2:$B$4,C265)</f>
        <v>356.34122000763273</v>
      </c>
      <c r="K265" s="2">
        <f>TREND(Calibration!$A$2:$A$4,Calibration!$C$2:$C$4,E265)</f>
        <v>490.22027853125974</v>
      </c>
      <c r="L265" s="2">
        <f>TREND(Calibration!$A$2:$A$4,Calibration!$D$2:$D$4,G265)</f>
        <v>579.71552254716505</v>
      </c>
    </row>
    <row r="266" spans="1:12" x14ac:dyDescent="0.25">
      <c r="A266">
        <v>1318646</v>
      </c>
      <c r="B266">
        <v>15.08699989</v>
      </c>
      <c r="C266">
        <v>0.31589001</v>
      </c>
      <c r="D266">
        <v>35.51499939</v>
      </c>
      <c r="E266">
        <v>0.25703000999999998</v>
      </c>
      <c r="F266">
        <v>37.615001679999999</v>
      </c>
      <c r="G266">
        <v>0.80409998000000005</v>
      </c>
      <c r="H266">
        <v>31.634000780000001</v>
      </c>
      <c r="J266" s="2">
        <f>TREND(Calibration!$A$2:$A$4,Calibration!$B$2:$B$4,C266)</f>
        <v>373.27945716220188</v>
      </c>
      <c r="K266" s="2">
        <f>TREND(Calibration!$A$2:$A$4,Calibration!$C$2:$C$4,E266)</f>
        <v>490.22027853125974</v>
      </c>
      <c r="L266" s="2">
        <f>TREND(Calibration!$A$2:$A$4,Calibration!$D$2:$D$4,G266)</f>
        <v>582.76286984723424</v>
      </c>
    </row>
    <row r="267" spans="1:12" x14ac:dyDescent="0.25">
      <c r="A267">
        <v>1323725</v>
      </c>
      <c r="B267">
        <v>15.04300022</v>
      </c>
      <c r="C267">
        <v>0.31184000000000001</v>
      </c>
      <c r="D267">
        <v>35.546001429999997</v>
      </c>
      <c r="E267">
        <v>0.25697999999999999</v>
      </c>
      <c r="F267">
        <v>37.563999180000003</v>
      </c>
      <c r="G267">
        <v>0.79710000999999997</v>
      </c>
      <c r="H267">
        <v>31.594999309999999</v>
      </c>
      <c r="J267" s="2">
        <f>TREND(Calibration!$A$2:$A$4,Calibration!$B$2:$B$4,C267)</f>
        <v>355.36826897773835</v>
      </c>
      <c r="K267" s="2">
        <f>TREND(Calibration!$A$2:$A$4,Calibration!$C$2:$C$4,E267)</f>
        <v>489.8298692877072</v>
      </c>
      <c r="L267" s="2">
        <f>TREND(Calibration!$A$2:$A$4,Calibration!$D$2:$D$4,G267)</f>
        <v>577.80209317745164</v>
      </c>
    </row>
    <row r="268" spans="1:12" x14ac:dyDescent="0.25">
      <c r="A268">
        <v>1328647</v>
      </c>
      <c r="B268">
        <v>15.07800007</v>
      </c>
      <c r="C268">
        <v>0.31125000000000003</v>
      </c>
      <c r="D268">
        <v>35.520000459999999</v>
      </c>
      <c r="E268">
        <v>0.25697999999999999</v>
      </c>
      <c r="F268">
        <v>37.573001859999998</v>
      </c>
      <c r="G268">
        <v>0.80409998000000005</v>
      </c>
      <c r="H268">
        <v>31.68000031</v>
      </c>
      <c r="J268" s="2">
        <f>TREND(Calibration!$A$2:$A$4,Calibration!$B$2:$B$4,C268)</f>
        <v>352.75899121574935</v>
      </c>
      <c r="K268" s="2">
        <f>TREND(Calibration!$A$2:$A$4,Calibration!$C$2:$C$4,E268)</f>
        <v>489.8298692877072</v>
      </c>
      <c r="L268" s="2">
        <f>TREND(Calibration!$A$2:$A$4,Calibration!$D$2:$D$4,G268)</f>
        <v>582.76286984723424</v>
      </c>
    </row>
    <row r="269" spans="1:12" x14ac:dyDescent="0.25">
      <c r="A269">
        <v>1333646</v>
      </c>
      <c r="B269">
        <v>15.03199959</v>
      </c>
      <c r="C269">
        <v>0.31102999999999997</v>
      </c>
      <c r="D269">
        <v>35.57799911</v>
      </c>
      <c r="E269">
        <v>0.25703000999999998</v>
      </c>
      <c r="F269">
        <v>37.587001800000003</v>
      </c>
      <c r="G269">
        <v>0.79439998000000001</v>
      </c>
      <c r="H269">
        <v>31.56999969</v>
      </c>
      <c r="J269" s="2">
        <f>TREND(Calibration!$A$2:$A$4,Calibration!$B$2:$B$4,C269)</f>
        <v>351.78604018585497</v>
      </c>
      <c r="K269" s="2">
        <f>TREND(Calibration!$A$2:$A$4,Calibration!$C$2:$C$4,E269)</f>
        <v>490.22027853125974</v>
      </c>
      <c r="L269" s="2">
        <f>TREND(Calibration!$A$2:$A$4,Calibration!$D$2:$D$4,G269)</f>
        <v>575.8886212866131</v>
      </c>
    </row>
    <row r="270" spans="1:12" x14ac:dyDescent="0.25">
      <c r="A270">
        <v>1338742</v>
      </c>
      <c r="B270">
        <v>14.972999570000001</v>
      </c>
      <c r="C270">
        <v>0.31167999000000002</v>
      </c>
      <c r="D270">
        <v>35.562000269999999</v>
      </c>
      <c r="E270">
        <v>0.25707998999999998</v>
      </c>
      <c r="F270">
        <v>37.522998809999997</v>
      </c>
      <c r="G270">
        <v>0.78520000000000001</v>
      </c>
      <c r="H270">
        <v>31.604999540000001</v>
      </c>
      <c r="J270" s="2">
        <f>TREND(Calibration!$A$2:$A$4,Calibration!$B$2:$B$4,C270)</f>
        <v>354.66062400367764</v>
      </c>
      <c r="K270" s="2">
        <f>TREND(Calibration!$A$2:$A$4,Calibration!$C$2:$C$4,E270)</f>
        <v>490.61045357610578</v>
      </c>
      <c r="L270" s="2">
        <f>TREND(Calibration!$A$2:$A$4,Calibration!$D$2:$D$4,G270)</f>
        <v>569.36872960901064</v>
      </c>
    </row>
    <row r="271" spans="1:12" x14ac:dyDescent="0.25">
      <c r="A271">
        <v>1343646</v>
      </c>
      <c r="B271">
        <v>14.963999749999999</v>
      </c>
      <c r="C271">
        <v>0.31080999999999998</v>
      </c>
      <c r="D271">
        <v>35.570999149999999</v>
      </c>
      <c r="E271">
        <v>0.25703000999999998</v>
      </c>
      <c r="F271">
        <v>37.55099869</v>
      </c>
      <c r="G271">
        <v>0.78789997000000001</v>
      </c>
      <c r="H271">
        <v>31.596000669999999</v>
      </c>
      <c r="J271" s="2">
        <f>TREND(Calibration!$A$2:$A$4,Calibration!$B$2:$B$4,C271)</f>
        <v>350.8130891559606</v>
      </c>
      <c r="K271" s="2">
        <f>TREND(Calibration!$A$2:$A$4,Calibration!$C$2:$C$4,E271)</f>
        <v>490.22027853125974</v>
      </c>
      <c r="L271" s="2">
        <f>TREND(Calibration!$A$2:$A$4,Calibration!$D$2:$D$4,G271)</f>
        <v>571.28215897872406</v>
      </c>
    </row>
    <row r="272" spans="1:12" x14ac:dyDescent="0.25">
      <c r="A272">
        <v>1348646</v>
      </c>
      <c r="B272">
        <v>14.97999954</v>
      </c>
      <c r="C272">
        <v>0.31264999999999998</v>
      </c>
      <c r="D272">
        <v>35.563999180000003</v>
      </c>
      <c r="E272">
        <v>0.25697999999999999</v>
      </c>
      <c r="F272">
        <v>37.534999849999998</v>
      </c>
      <c r="G272">
        <v>0.78789997000000001</v>
      </c>
      <c r="H272">
        <v>31.576999659999998</v>
      </c>
      <c r="J272" s="2">
        <f>TREND(Calibration!$A$2:$A$4,Calibration!$B$2:$B$4,C272)</f>
        <v>358.95049776962173</v>
      </c>
      <c r="K272" s="2">
        <f>TREND(Calibration!$A$2:$A$4,Calibration!$C$2:$C$4,E272)</f>
        <v>489.8298692877072</v>
      </c>
      <c r="L272" s="2">
        <f>TREND(Calibration!$A$2:$A$4,Calibration!$D$2:$D$4,G272)</f>
        <v>571.28215897872406</v>
      </c>
    </row>
    <row r="273" spans="1:12" x14ac:dyDescent="0.25">
      <c r="A273">
        <v>1353646</v>
      </c>
      <c r="B273">
        <v>15.00300026</v>
      </c>
      <c r="C273">
        <v>0.31038000999999998</v>
      </c>
      <c r="D273">
        <v>35.590000150000002</v>
      </c>
      <c r="E273">
        <v>0.25697999999999999</v>
      </c>
      <c r="F273">
        <v>37.59500122</v>
      </c>
      <c r="G273">
        <v>0.79930000999999995</v>
      </c>
      <c r="H273">
        <v>31.618999479999999</v>
      </c>
      <c r="J273" s="2">
        <f>TREND(Calibration!$A$2:$A$4,Calibration!$B$2:$B$4,C273)</f>
        <v>348.91145636803253</v>
      </c>
      <c r="K273" s="2">
        <f>TREND(Calibration!$A$2:$A$4,Calibration!$C$2:$C$4,E273)</f>
        <v>489.8298692877072</v>
      </c>
      <c r="L273" s="2">
        <f>TREND(Calibration!$A$2:$A$4,Calibration!$D$2:$D$4,G273)</f>
        <v>579.36120109841715</v>
      </c>
    </row>
    <row r="274" spans="1:12" x14ac:dyDescent="0.25">
      <c r="A274">
        <v>1358646</v>
      </c>
      <c r="B274">
        <v>14.932000159999999</v>
      </c>
      <c r="C274">
        <v>0.31525001000000002</v>
      </c>
      <c r="D274">
        <v>35.5929985</v>
      </c>
      <c r="E274">
        <v>0.25707998999999998</v>
      </c>
      <c r="F274">
        <v>37.526000979999999</v>
      </c>
      <c r="G274">
        <v>0.78090000000000004</v>
      </c>
      <c r="H274">
        <v>31.606000900000002</v>
      </c>
      <c r="J274" s="2">
        <f>TREND(Calibration!$A$2:$A$4,Calibration!$B$2:$B$4,C274)</f>
        <v>370.4490541661462</v>
      </c>
      <c r="K274" s="2">
        <f>TREND(Calibration!$A$2:$A$4,Calibration!$C$2:$C$4,E274)</f>
        <v>490.61045357610578</v>
      </c>
      <c r="L274" s="2">
        <f>TREND(Calibration!$A$2:$A$4,Calibration!$D$2:$D$4,G274)</f>
        <v>566.32138230894145</v>
      </c>
    </row>
    <row r="275" spans="1:12" x14ac:dyDescent="0.25">
      <c r="A275">
        <v>1363655</v>
      </c>
      <c r="B275">
        <v>14.88899994</v>
      </c>
      <c r="C275">
        <v>0.31222000999999999</v>
      </c>
      <c r="D275">
        <v>35.539001460000001</v>
      </c>
      <c r="E275">
        <v>0.25703000999999998</v>
      </c>
      <c r="F275">
        <v>37.528999329999998</v>
      </c>
      <c r="G275">
        <v>0.78200000999999997</v>
      </c>
      <c r="H275">
        <v>31.596000669999999</v>
      </c>
      <c r="J275" s="2">
        <f>TREND(Calibration!$A$2:$A$4,Calibration!$B$2:$B$4,C275)</f>
        <v>357.04886498169344</v>
      </c>
      <c r="K275" s="2">
        <f>TREND(Calibration!$A$2:$A$4,Calibration!$C$2:$C$4,E275)</f>
        <v>490.22027853125974</v>
      </c>
      <c r="L275" s="2">
        <f>TREND(Calibration!$A$2:$A$4,Calibration!$D$2:$D$4,G275)</f>
        <v>567.10094335627844</v>
      </c>
    </row>
    <row r="276" spans="1:12" x14ac:dyDescent="0.25">
      <c r="A276">
        <v>1368649</v>
      </c>
      <c r="B276">
        <v>14.86699963</v>
      </c>
      <c r="C276">
        <v>0.31114000000000003</v>
      </c>
      <c r="D276">
        <v>35.563999180000003</v>
      </c>
      <c r="E276">
        <v>0.25707998999999998</v>
      </c>
      <c r="F276">
        <v>37.5320015</v>
      </c>
      <c r="G276">
        <v>0.77869999000000001</v>
      </c>
      <c r="H276">
        <v>31.62199974</v>
      </c>
      <c r="J276" s="2">
        <f>TREND(Calibration!$A$2:$A$4,Calibration!$B$2:$B$4,C276)</f>
        <v>352.27251570080239</v>
      </c>
      <c r="K276" s="2">
        <f>TREND(Calibration!$A$2:$A$4,Calibration!$C$2:$C$4,E276)</f>
        <v>490.61045357610578</v>
      </c>
      <c r="L276" s="2">
        <f>TREND(Calibration!$A$2:$A$4,Calibration!$D$2:$D$4,G276)</f>
        <v>564.7622673011216</v>
      </c>
    </row>
    <row r="277" spans="1:12" x14ac:dyDescent="0.25">
      <c r="A277">
        <v>1373646</v>
      </c>
      <c r="B277">
        <v>14.88300037</v>
      </c>
      <c r="C277">
        <v>0.31125000000000003</v>
      </c>
      <c r="D277">
        <v>35.561000819999997</v>
      </c>
      <c r="E277">
        <v>0.25697999999999999</v>
      </c>
      <c r="F277">
        <v>37.528999329999998</v>
      </c>
      <c r="G277">
        <v>0.78039997999999999</v>
      </c>
      <c r="H277">
        <v>31.68300056</v>
      </c>
      <c r="J277" s="2">
        <f>TREND(Calibration!$A$2:$A$4,Calibration!$B$2:$B$4,C277)</f>
        <v>352.75899121574935</v>
      </c>
      <c r="K277" s="2">
        <f>TREND(Calibration!$A$2:$A$4,Calibration!$C$2:$C$4,E277)</f>
        <v>489.8298692877072</v>
      </c>
      <c r="L277" s="2">
        <f>TREND(Calibration!$A$2:$A$4,Calibration!$D$2:$D$4,G277)</f>
        <v>565.96702542592266</v>
      </c>
    </row>
    <row r="278" spans="1:12" x14ac:dyDescent="0.25">
      <c r="A278">
        <v>1378646</v>
      </c>
      <c r="B278">
        <v>14.78199959</v>
      </c>
      <c r="C278">
        <v>0.31237999</v>
      </c>
      <c r="D278">
        <v>35.570999149999999</v>
      </c>
      <c r="E278">
        <v>0.25697999999999999</v>
      </c>
      <c r="F278">
        <v>37.561000819999997</v>
      </c>
      <c r="G278">
        <v>0.77980000000000005</v>
      </c>
      <c r="H278">
        <v>31.60899925</v>
      </c>
      <c r="J278" s="2">
        <f>TREND(Calibration!$A$2:$A$4,Calibration!$B$2:$B$4,C278)</f>
        <v>357.75637728061383</v>
      </c>
      <c r="K278" s="2">
        <f>TREND(Calibration!$A$2:$A$4,Calibration!$C$2:$C$4,E278)</f>
        <v>489.8298692877072</v>
      </c>
      <c r="L278" s="2">
        <f>TREND(Calibration!$A$2:$A$4,Calibration!$D$2:$D$4,G278)</f>
        <v>565.54182834845869</v>
      </c>
    </row>
    <row r="279" spans="1:12" x14ac:dyDescent="0.25">
      <c r="A279">
        <v>1383647</v>
      </c>
      <c r="B279">
        <v>14.76599979</v>
      </c>
      <c r="C279">
        <v>0.31367999000000002</v>
      </c>
      <c r="D279">
        <v>35.567001339999997</v>
      </c>
      <c r="E279">
        <v>0.25703000999999998</v>
      </c>
      <c r="F279">
        <v>37.548000340000002</v>
      </c>
      <c r="G279">
        <v>0.78410000000000002</v>
      </c>
      <c r="H279">
        <v>31.698999400000002</v>
      </c>
      <c r="J279" s="2">
        <f>TREND(Calibration!$A$2:$A$4,Calibration!$B$2:$B$4,C279)</f>
        <v>363.50563336635264</v>
      </c>
      <c r="K279" s="2">
        <f>TREND(Calibration!$A$2:$A$4,Calibration!$C$2:$C$4,E279)</f>
        <v>490.22027853125974</v>
      </c>
      <c r="L279" s="2">
        <f>TREND(Calibration!$A$2:$A$4,Calibration!$D$2:$D$4,G279)</f>
        <v>568.58917564852777</v>
      </c>
    </row>
    <row r="280" spans="1:12" x14ac:dyDescent="0.25">
      <c r="A280">
        <v>1388646</v>
      </c>
      <c r="B280">
        <v>14.80500031</v>
      </c>
      <c r="C280">
        <v>0.31280999999999998</v>
      </c>
      <c r="D280">
        <v>35.557998660000003</v>
      </c>
      <c r="E280">
        <v>0.25703000999999998</v>
      </c>
      <c r="F280">
        <v>37.626998899999997</v>
      </c>
      <c r="G280">
        <v>0.79329996999999997</v>
      </c>
      <c r="H280">
        <v>31.663000109999999</v>
      </c>
      <c r="J280" s="2">
        <f>TREND(Calibration!$A$2:$A$4,Calibration!$B$2:$B$4,C280)</f>
        <v>359.6580985186356</v>
      </c>
      <c r="K280" s="2">
        <f>TREND(Calibration!$A$2:$A$4,Calibration!$C$2:$C$4,E280)</f>
        <v>490.22027853125974</v>
      </c>
      <c r="L280" s="2">
        <f>TREND(Calibration!$A$2:$A$4,Calibration!$D$2:$D$4,G280)</f>
        <v>575.109060239276</v>
      </c>
    </row>
    <row r="281" spans="1:12" x14ac:dyDescent="0.25">
      <c r="A281">
        <v>1393646</v>
      </c>
      <c r="B281">
        <v>14.833999629999999</v>
      </c>
      <c r="C281">
        <v>0.31119001000000002</v>
      </c>
      <c r="D281">
        <v>35.615001679999999</v>
      </c>
      <c r="E281">
        <v>0.25703000999999998</v>
      </c>
      <c r="F281">
        <v>37.526000979999999</v>
      </c>
      <c r="G281">
        <v>0.78250003000000001</v>
      </c>
      <c r="H281">
        <v>31.68600082</v>
      </c>
      <c r="J281" s="2">
        <f>TREND(Calibration!$A$2:$A$4,Calibration!$B$2:$B$4,C281)</f>
        <v>352.49368515991591</v>
      </c>
      <c r="K281" s="2">
        <f>TREND(Calibration!$A$2:$A$4,Calibration!$C$2:$C$4,E281)</f>
        <v>490.22027853125974</v>
      </c>
      <c r="L281" s="2">
        <f>TREND(Calibration!$A$2:$A$4,Calibration!$D$2:$D$4,G281)</f>
        <v>567.45530023929723</v>
      </c>
    </row>
    <row r="282" spans="1:12" x14ac:dyDescent="0.25">
      <c r="A282">
        <v>1398647</v>
      </c>
      <c r="B282">
        <v>14.932000159999999</v>
      </c>
      <c r="C282">
        <v>0.31184000000000001</v>
      </c>
      <c r="D282">
        <v>35.57400131</v>
      </c>
      <c r="E282">
        <v>0.25703000999999998</v>
      </c>
      <c r="F282">
        <v>37.637001040000001</v>
      </c>
      <c r="G282">
        <v>0.78949999999999998</v>
      </c>
      <c r="H282">
        <v>31.653999330000001</v>
      </c>
      <c r="J282" s="2">
        <f>TREND(Calibration!$A$2:$A$4,Calibration!$B$2:$B$4,C282)</f>
        <v>355.36826897773835</v>
      </c>
      <c r="K282" s="2">
        <f>TREND(Calibration!$A$2:$A$4,Calibration!$C$2:$C$4,E282)</f>
        <v>490.22027853125974</v>
      </c>
      <c r="L282" s="2">
        <f>TREND(Calibration!$A$2:$A$4,Calibration!$D$2:$D$4,G282)</f>
        <v>572.41607690907983</v>
      </c>
    </row>
    <row r="283" spans="1:12" x14ac:dyDescent="0.25">
      <c r="A283">
        <v>1403646</v>
      </c>
      <c r="B283">
        <v>14.914999959999999</v>
      </c>
      <c r="C283">
        <v>0.31</v>
      </c>
      <c r="D283">
        <v>35.615001679999999</v>
      </c>
      <c r="E283">
        <v>0.25703000999999998</v>
      </c>
      <c r="F283">
        <v>37.569999690000003</v>
      </c>
      <c r="G283">
        <v>0.78140001999999997</v>
      </c>
      <c r="H283">
        <v>31.599000929999999</v>
      </c>
      <c r="J283" s="2">
        <f>TREND(Calibration!$A$2:$A$4,Calibration!$B$2:$B$4,C283)</f>
        <v>347.23086036407744</v>
      </c>
      <c r="K283" s="2">
        <f>TREND(Calibration!$A$2:$A$4,Calibration!$C$2:$C$4,E283)</f>
        <v>490.22027853125974</v>
      </c>
      <c r="L283" s="2">
        <f>TREND(Calibration!$A$2:$A$4,Calibration!$D$2:$D$4,G283)</f>
        <v>566.67573919196013</v>
      </c>
    </row>
    <row r="284" spans="1:12" x14ac:dyDescent="0.25">
      <c r="A284">
        <v>1408646</v>
      </c>
      <c r="B284">
        <v>14.89599991</v>
      </c>
      <c r="C284">
        <v>0.31097998999999998</v>
      </c>
      <c r="D284">
        <v>35.637001040000001</v>
      </c>
      <c r="E284">
        <v>0.25703000999999998</v>
      </c>
      <c r="F284">
        <v>37.548000340000002</v>
      </c>
      <c r="G284">
        <v>0.77710003000000005</v>
      </c>
      <c r="H284">
        <v>31.593000409999998</v>
      </c>
      <c r="J284" s="2">
        <f>TREND(Calibration!$A$2:$A$4,Calibration!$B$2:$B$4,C284)</f>
        <v>351.56487072674122</v>
      </c>
      <c r="K284" s="2">
        <f>TREND(Calibration!$A$2:$A$4,Calibration!$C$2:$C$4,E284)</f>
        <v>490.22027853125974</v>
      </c>
      <c r="L284" s="2">
        <f>TREND(Calibration!$A$2:$A$4,Calibration!$D$2:$D$4,G284)</f>
        <v>563.62839897874517</v>
      </c>
    </row>
    <row r="285" spans="1:12" x14ac:dyDescent="0.25">
      <c r="A285">
        <v>1413646</v>
      </c>
      <c r="B285">
        <v>14.85400009</v>
      </c>
      <c r="C285">
        <v>0.31119001000000002</v>
      </c>
      <c r="D285">
        <v>35.655998230000002</v>
      </c>
      <c r="E285">
        <v>0.25664999999999999</v>
      </c>
      <c r="F285">
        <v>37.526000979999999</v>
      </c>
      <c r="G285">
        <v>0.77329999000000005</v>
      </c>
      <c r="H285">
        <v>31.618999479999999</v>
      </c>
      <c r="J285" s="2">
        <f>TREND(Calibration!$A$2:$A$4,Calibration!$B$2:$B$4,C285)</f>
        <v>352.49368515991591</v>
      </c>
      <c r="K285" s="2">
        <f>TREND(Calibration!$A$2:$A$4,Calibration!$C$2:$C$4,E285)</f>
        <v>487.25368351741463</v>
      </c>
      <c r="L285" s="2">
        <f>TREND(Calibration!$A$2:$A$4,Calibration!$D$2:$D$4,G285)</f>
        <v>560.93536604056965</v>
      </c>
    </row>
    <row r="286" spans="1:12" x14ac:dyDescent="0.25">
      <c r="A286">
        <v>1418646</v>
      </c>
      <c r="B286">
        <v>14.880000109999999</v>
      </c>
      <c r="C286">
        <v>0.31178999000000002</v>
      </c>
      <c r="D286">
        <v>35.620998380000003</v>
      </c>
      <c r="E286">
        <v>0.25659999</v>
      </c>
      <c r="F286">
        <v>37.515998840000002</v>
      </c>
      <c r="G286">
        <v>0.77659999999999996</v>
      </c>
      <c r="H286">
        <v>31.579999919999999</v>
      </c>
      <c r="J286" s="2">
        <f>TREND(Calibration!$A$2:$A$4,Calibration!$B$2:$B$4,C286)</f>
        <v>355.14709951862483</v>
      </c>
      <c r="K286" s="2">
        <f>TREND(Calibration!$A$2:$A$4,Calibration!$C$2:$C$4,E286)</f>
        <v>486.86327427386232</v>
      </c>
      <c r="L286" s="2">
        <f>TREND(Calibration!$A$2:$A$4,Calibration!$D$2:$D$4,G286)</f>
        <v>563.27403500887226</v>
      </c>
    </row>
    <row r="287" spans="1:12" x14ac:dyDescent="0.25">
      <c r="A287">
        <v>1423646</v>
      </c>
      <c r="B287">
        <v>14.869999890000001</v>
      </c>
      <c r="C287">
        <v>0.31222000999999999</v>
      </c>
      <c r="D287">
        <v>35.5929985</v>
      </c>
      <c r="E287">
        <v>0.25670999</v>
      </c>
      <c r="F287">
        <v>37.541999820000001</v>
      </c>
      <c r="G287">
        <v>0.77060002000000005</v>
      </c>
      <c r="H287">
        <v>31.673000340000002</v>
      </c>
      <c r="J287" s="2">
        <f>TREND(Calibration!$A$2:$A$4,Calibration!$B$2:$B$4,C287)</f>
        <v>357.04886498169344</v>
      </c>
      <c r="K287" s="2">
        <f>TREND(Calibration!$A$2:$A$4,Calibration!$C$2:$C$4,E287)</f>
        <v>487.72200286395969</v>
      </c>
      <c r="L287" s="2">
        <f>TREND(Calibration!$A$2:$A$4,Calibration!$D$2:$D$4,G287)</f>
        <v>559.02193667085623</v>
      </c>
    </row>
    <row r="288" spans="1:12" x14ac:dyDescent="0.25">
      <c r="A288">
        <v>1428646</v>
      </c>
      <c r="B288">
        <v>14.88300037</v>
      </c>
      <c r="C288">
        <v>0.31259998999999999</v>
      </c>
      <c r="D288">
        <v>35.570999149999999</v>
      </c>
      <c r="E288">
        <v>0.25692000999999998</v>
      </c>
      <c r="F288">
        <v>37.576000209999997</v>
      </c>
      <c r="G288">
        <v>0.77770001</v>
      </c>
      <c r="H288">
        <v>31.724000929999999</v>
      </c>
      <c r="J288" s="2">
        <f>TREND(Calibration!$A$2:$A$4,Calibration!$B$2:$B$4,C288)</f>
        <v>358.72932831050798</v>
      </c>
      <c r="K288" s="2">
        <f>TREND(Calibration!$A$2:$A$4,Calibration!$C$2:$C$4,E288)</f>
        <v>489.36154994116214</v>
      </c>
      <c r="L288" s="2">
        <f>TREND(Calibration!$A$2:$A$4,Calibration!$D$2:$D$4,G288)</f>
        <v>564.05359605620924</v>
      </c>
    </row>
    <row r="289" spans="1:12" x14ac:dyDescent="0.25">
      <c r="A289">
        <v>1433647</v>
      </c>
      <c r="B289">
        <v>14.85999966</v>
      </c>
      <c r="C289">
        <v>0.31217</v>
      </c>
      <c r="D289">
        <v>35.627998349999999</v>
      </c>
      <c r="E289">
        <v>0.25703000999999998</v>
      </c>
      <c r="F289">
        <v>37.563999180000003</v>
      </c>
      <c r="G289">
        <v>0.77229999999999999</v>
      </c>
      <c r="H289">
        <v>31.698999400000002</v>
      </c>
      <c r="J289" s="2">
        <f>TREND(Calibration!$A$2:$A$4,Calibration!$B$2:$B$4,C289)</f>
        <v>356.82769552257969</v>
      </c>
      <c r="K289" s="2">
        <f>TREND(Calibration!$A$2:$A$4,Calibration!$C$2:$C$4,E289)</f>
        <v>490.22027853125974</v>
      </c>
      <c r="L289" s="2">
        <f>TREND(Calibration!$A$2:$A$4,Calibration!$D$2:$D$4,G289)</f>
        <v>560.22668770880307</v>
      </c>
    </row>
    <row r="290" spans="1:12" x14ac:dyDescent="0.25">
      <c r="A290">
        <v>1438646</v>
      </c>
      <c r="B290">
        <v>14.869999890000001</v>
      </c>
      <c r="C290">
        <v>0.31195000000000001</v>
      </c>
      <c r="D290">
        <v>35.596000670000002</v>
      </c>
      <c r="E290">
        <v>0.25670999</v>
      </c>
      <c r="F290">
        <v>37.608001710000003</v>
      </c>
      <c r="G290">
        <v>0.77770001</v>
      </c>
      <c r="H290">
        <v>31.673000340000002</v>
      </c>
      <c r="J290" s="2">
        <f>TREND(Calibration!$A$2:$A$4,Calibration!$B$2:$B$4,C290)</f>
        <v>355.85474449268554</v>
      </c>
      <c r="K290" s="2">
        <f>TREND(Calibration!$A$2:$A$4,Calibration!$C$2:$C$4,E290)</f>
        <v>487.72200286395969</v>
      </c>
      <c r="L290" s="2">
        <f>TREND(Calibration!$A$2:$A$4,Calibration!$D$2:$D$4,G290)</f>
        <v>564.05359605620924</v>
      </c>
    </row>
    <row r="291" spans="1:12" x14ac:dyDescent="0.25">
      <c r="A291">
        <v>1443646</v>
      </c>
      <c r="B291">
        <v>14.847000120000001</v>
      </c>
      <c r="C291">
        <v>0.31291999999999998</v>
      </c>
      <c r="D291">
        <v>35.5929985</v>
      </c>
      <c r="E291">
        <v>0.25697999999999999</v>
      </c>
      <c r="F291">
        <v>37.591999049999998</v>
      </c>
      <c r="G291">
        <v>0.77929996999999995</v>
      </c>
      <c r="H291">
        <v>31.653999330000001</v>
      </c>
      <c r="J291" s="2">
        <f>TREND(Calibration!$A$2:$A$4,Calibration!$B$2:$B$4,C291)</f>
        <v>360.14457403358278</v>
      </c>
      <c r="K291" s="2">
        <f>TREND(Calibration!$A$2:$A$4,Calibration!$C$2:$C$4,E291)</f>
        <v>489.8298692877072</v>
      </c>
      <c r="L291" s="2">
        <f>TREND(Calibration!$A$2:$A$4,Calibration!$D$2:$D$4,G291)</f>
        <v>565.18746437858567</v>
      </c>
    </row>
    <row r="292" spans="1:12" x14ac:dyDescent="0.25">
      <c r="A292">
        <v>1448647</v>
      </c>
      <c r="B292">
        <v>14.81499958</v>
      </c>
      <c r="C292">
        <v>0.31417</v>
      </c>
      <c r="D292">
        <v>35.631000520000001</v>
      </c>
      <c r="E292">
        <v>0.25670999</v>
      </c>
      <c r="F292">
        <v>37.55099869</v>
      </c>
      <c r="G292">
        <v>0.76849997000000003</v>
      </c>
      <c r="H292">
        <v>31.618999479999999</v>
      </c>
      <c r="J292" s="2">
        <f>TREND(Calibration!$A$2:$A$4,Calibration!$B$2:$B$4,C292)</f>
        <v>365.67270488525469</v>
      </c>
      <c r="K292" s="2">
        <f>TREND(Calibration!$A$2:$A$4,Calibration!$C$2:$C$4,E292)</f>
        <v>487.72200286395969</v>
      </c>
      <c r="L292" s="2">
        <f>TREND(Calibration!$A$2:$A$4,Calibration!$D$2:$D$4,G292)</f>
        <v>557.53366185748166</v>
      </c>
    </row>
    <row r="293" spans="1:12" x14ac:dyDescent="0.25">
      <c r="A293">
        <v>1453646</v>
      </c>
      <c r="B293">
        <v>14.838000299999999</v>
      </c>
      <c r="C293">
        <v>0.30579001</v>
      </c>
      <c r="D293">
        <v>35.620998380000003</v>
      </c>
      <c r="E293">
        <v>0.25670999</v>
      </c>
      <c r="F293">
        <v>37.497001650000001</v>
      </c>
      <c r="G293">
        <v>0.76520001999999998</v>
      </c>
      <c r="H293">
        <v>31.653999330000001</v>
      </c>
      <c r="J293" s="2">
        <f>TREND(Calibration!$A$2:$A$4,Calibration!$B$2:$B$4,C293)</f>
        <v>328.61215988069353</v>
      </c>
      <c r="K293" s="2">
        <f>TREND(Calibration!$A$2:$A$4,Calibration!$C$2:$C$4,E293)</f>
        <v>487.72200286395969</v>
      </c>
      <c r="L293" s="2">
        <f>TREND(Calibration!$A$2:$A$4,Calibration!$D$2:$D$4,G293)</f>
        <v>555.19503541030417</v>
      </c>
    </row>
    <row r="294" spans="1:12" x14ac:dyDescent="0.25">
      <c r="A294">
        <v>1458646</v>
      </c>
      <c r="B294">
        <v>14.847000120000001</v>
      </c>
      <c r="C294">
        <v>0.31291999999999998</v>
      </c>
      <c r="D294">
        <v>35.627998349999999</v>
      </c>
      <c r="E294">
        <v>0.25664999999999999</v>
      </c>
      <c r="F294">
        <v>37.563999180000003</v>
      </c>
      <c r="G294">
        <v>0.75819999000000005</v>
      </c>
      <c r="H294">
        <v>31.601999280000001</v>
      </c>
      <c r="J294" s="2">
        <f>TREND(Calibration!$A$2:$A$4,Calibration!$B$2:$B$4,C294)</f>
        <v>360.14457403358278</v>
      </c>
      <c r="K294" s="2">
        <f>TREND(Calibration!$A$2:$A$4,Calibration!$C$2:$C$4,E294)</f>
        <v>487.25368351741463</v>
      </c>
      <c r="L294" s="2">
        <f>TREND(Calibration!$A$2:$A$4,Calibration!$D$2:$D$4,G294)</f>
        <v>550.23421621939644</v>
      </c>
    </row>
    <row r="295" spans="1:12" x14ac:dyDescent="0.25">
      <c r="A295">
        <v>1463646</v>
      </c>
      <c r="B295">
        <v>14.92500019</v>
      </c>
      <c r="C295">
        <v>0.31330001000000002</v>
      </c>
      <c r="D295">
        <v>35.609001159999998</v>
      </c>
      <c r="E295">
        <v>0.25664999999999999</v>
      </c>
      <c r="F295">
        <v>37.541999820000001</v>
      </c>
      <c r="G295">
        <v>0.76200002</v>
      </c>
      <c r="H295">
        <v>31.715000150000002</v>
      </c>
      <c r="J295" s="2">
        <f>TREND(Calibration!$A$2:$A$4,Calibration!$B$2:$B$4,C295)</f>
        <v>361.8251700375381</v>
      </c>
      <c r="K295" s="2">
        <f>TREND(Calibration!$A$2:$A$4,Calibration!$C$2:$C$4,E295)</f>
        <v>487.25368351741463</v>
      </c>
      <c r="L295" s="2">
        <f>TREND(Calibration!$A$2:$A$4,Calibration!$D$2:$D$4,G295)</f>
        <v>552.92724207071774</v>
      </c>
    </row>
    <row r="296" spans="1:12" x14ac:dyDescent="0.25">
      <c r="A296">
        <v>1468647</v>
      </c>
      <c r="B296">
        <v>14.98400021</v>
      </c>
      <c r="C296">
        <v>0.31437999</v>
      </c>
      <c r="D296">
        <v>35.602001190000003</v>
      </c>
      <c r="E296">
        <v>0.25664999999999999</v>
      </c>
      <c r="F296">
        <v>37.598999020000001</v>
      </c>
      <c r="G296">
        <v>0.76470000000000005</v>
      </c>
      <c r="H296">
        <v>31.695999149999999</v>
      </c>
      <c r="J296" s="2">
        <f>TREND(Calibration!$A$2:$A$4,Calibration!$B$2:$B$4,C296)</f>
        <v>366.60138664328883</v>
      </c>
      <c r="K296" s="2">
        <f>TREND(Calibration!$A$2:$A$4,Calibration!$C$2:$C$4,E296)</f>
        <v>487.25368351741463</v>
      </c>
      <c r="L296" s="2">
        <f>TREND(Calibration!$A$2:$A$4,Calibration!$D$2:$D$4,G296)</f>
        <v>554.84067852728549</v>
      </c>
    </row>
    <row r="297" spans="1:12" x14ac:dyDescent="0.25">
      <c r="A297">
        <v>1473646</v>
      </c>
      <c r="B297">
        <v>15</v>
      </c>
      <c r="C297">
        <v>0.31178999000000002</v>
      </c>
      <c r="D297">
        <v>35.627998349999999</v>
      </c>
      <c r="E297">
        <v>0.25664999999999999</v>
      </c>
      <c r="F297">
        <v>37.5890007</v>
      </c>
      <c r="G297">
        <v>0.76149999999999995</v>
      </c>
      <c r="H297">
        <v>31.643999099999998</v>
      </c>
      <c r="J297" s="2">
        <f>TREND(Calibration!$A$2:$A$4,Calibration!$B$2:$B$4,C297)</f>
        <v>355.14709951862483</v>
      </c>
      <c r="K297" s="2">
        <f>TREND(Calibration!$A$2:$A$4,Calibration!$C$2:$C$4,E297)</f>
        <v>487.25368351741463</v>
      </c>
      <c r="L297" s="2">
        <f>TREND(Calibration!$A$2:$A$4,Calibration!$D$2:$D$4,G297)</f>
        <v>552.57288518769906</v>
      </c>
    </row>
    <row r="298" spans="1:12" x14ac:dyDescent="0.25">
      <c r="A298">
        <v>1478646</v>
      </c>
      <c r="B298">
        <v>15</v>
      </c>
      <c r="C298">
        <v>0.31125000000000003</v>
      </c>
      <c r="D298">
        <v>35.650001529999997</v>
      </c>
      <c r="E298">
        <v>0.25675999999999999</v>
      </c>
      <c r="F298">
        <v>37.55099869</v>
      </c>
      <c r="G298">
        <v>0.75440001000000001</v>
      </c>
      <c r="H298">
        <v>31.625</v>
      </c>
      <c r="J298" s="2">
        <f>TREND(Calibration!$A$2:$A$4,Calibration!$B$2:$B$4,C298)</f>
        <v>352.75899121574935</v>
      </c>
      <c r="K298" s="2">
        <f>TREND(Calibration!$A$2:$A$4,Calibration!$C$2:$C$4,E298)</f>
        <v>488.11241210751223</v>
      </c>
      <c r="L298" s="2">
        <f>TREND(Calibration!$A$2:$A$4,Calibration!$D$2:$D$4,G298)</f>
        <v>547.54122580234593</v>
      </c>
    </row>
    <row r="299" spans="1:12" x14ac:dyDescent="0.25">
      <c r="A299">
        <v>1483646</v>
      </c>
      <c r="B299">
        <v>14.98700047</v>
      </c>
      <c r="C299">
        <v>0.31437999</v>
      </c>
      <c r="D299">
        <v>35.624000549999998</v>
      </c>
      <c r="E299">
        <v>0.25670999</v>
      </c>
      <c r="F299">
        <v>37.509998320000001</v>
      </c>
      <c r="G299">
        <v>0.75120001999999997</v>
      </c>
      <c r="H299">
        <v>31.61199951</v>
      </c>
      <c r="J299" s="2">
        <f>TREND(Calibration!$A$2:$A$4,Calibration!$B$2:$B$4,C299)</f>
        <v>366.60138664328883</v>
      </c>
      <c r="K299" s="2">
        <f>TREND(Calibration!$A$2:$A$4,Calibration!$C$2:$C$4,E299)</f>
        <v>487.72200286395969</v>
      </c>
      <c r="L299" s="2">
        <f>TREND(Calibration!$A$2:$A$4,Calibration!$D$2:$D$4,G299)</f>
        <v>545.27343954961373</v>
      </c>
    </row>
    <row r="300" spans="1:12" x14ac:dyDescent="0.25">
      <c r="A300">
        <v>1488646</v>
      </c>
      <c r="B300">
        <v>14.99699974</v>
      </c>
      <c r="C300">
        <v>0.30880999999999997</v>
      </c>
      <c r="D300">
        <v>35.627998349999999</v>
      </c>
      <c r="E300">
        <v>0.25670999</v>
      </c>
      <c r="F300">
        <v>37.509998320000001</v>
      </c>
      <c r="G300">
        <v>0.74419999000000003</v>
      </c>
      <c r="H300">
        <v>31.704999919999999</v>
      </c>
      <c r="J300" s="2">
        <f>TREND(Calibration!$A$2:$A$4,Calibration!$B$2:$B$4,C300)</f>
        <v>341.96807979328582</v>
      </c>
      <c r="K300" s="2">
        <f>TREND(Calibration!$A$2:$A$4,Calibration!$C$2:$C$4,E300)</f>
        <v>487.72200286395969</v>
      </c>
      <c r="L300" s="2">
        <f>TREND(Calibration!$A$2:$A$4,Calibration!$D$2:$D$4,G300)</f>
        <v>540.31262035870611</v>
      </c>
    </row>
    <row r="301" spans="1:12" x14ac:dyDescent="0.25">
      <c r="A301">
        <v>1493646</v>
      </c>
      <c r="B301">
        <v>14.98400021</v>
      </c>
      <c r="C301">
        <v>0.31102999999999997</v>
      </c>
      <c r="D301">
        <v>35.609001159999998</v>
      </c>
      <c r="E301">
        <v>0.25664999999999999</v>
      </c>
      <c r="F301">
        <v>37.537998199999997</v>
      </c>
      <c r="G301">
        <v>0.74580002000000001</v>
      </c>
      <c r="H301">
        <v>31.739999770000001</v>
      </c>
      <c r="J301" s="2">
        <f>TREND(Calibration!$A$2:$A$4,Calibration!$B$2:$B$4,C301)</f>
        <v>351.78604018585497</v>
      </c>
      <c r="K301" s="2">
        <f>TREND(Calibration!$A$2:$A$4,Calibration!$C$2:$C$4,E301)</f>
        <v>487.25368351741463</v>
      </c>
      <c r="L301" s="2">
        <f>TREND(Calibration!$A$2:$A$4,Calibration!$D$2:$D$4,G301)</f>
        <v>541.44653828906178</v>
      </c>
    </row>
    <row r="302" spans="1:12" x14ac:dyDescent="0.25">
      <c r="A302">
        <v>1498647</v>
      </c>
      <c r="B302">
        <v>15.01599979</v>
      </c>
      <c r="C302">
        <v>0.30930001000000001</v>
      </c>
      <c r="D302">
        <v>35.604999540000001</v>
      </c>
      <c r="E302">
        <v>0.25670999</v>
      </c>
      <c r="F302">
        <v>37.563999180000003</v>
      </c>
      <c r="G302">
        <v>0.75070000000000003</v>
      </c>
      <c r="H302">
        <v>31.743999479999999</v>
      </c>
      <c r="J302" s="2">
        <f>TREND(Calibration!$A$2:$A$4,Calibration!$B$2:$B$4,C302)</f>
        <v>344.1351513121881</v>
      </c>
      <c r="K302" s="2">
        <f>TREND(Calibration!$A$2:$A$4,Calibration!$C$2:$C$4,E302)</f>
        <v>487.72200286395969</v>
      </c>
      <c r="L302" s="2">
        <f>TREND(Calibration!$A$2:$A$4,Calibration!$D$2:$D$4,G302)</f>
        <v>544.91908266659505</v>
      </c>
    </row>
    <row r="303" spans="1:12" x14ac:dyDescent="0.25">
      <c r="A303">
        <v>1503666</v>
      </c>
      <c r="B303">
        <v>15.02600002</v>
      </c>
      <c r="C303">
        <v>0.31011</v>
      </c>
      <c r="D303">
        <v>35.633998869999999</v>
      </c>
      <c r="E303">
        <v>0.25633001</v>
      </c>
      <c r="F303">
        <v>37.528999329999998</v>
      </c>
      <c r="G303">
        <v>0.73989998999999995</v>
      </c>
      <c r="H303">
        <v>31.715000150000002</v>
      </c>
      <c r="J303" s="2">
        <f>TREND(Calibration!$A$2:$A$4,Calibration!$B$2:$B$4,C303)</f>
        <v>347.71733587902463</v>
      </c>
      <c r="K303" s="2">
        <f>TREND(Calibration!$A$2:$A$4,Calibration!$C$2:$C$4,E303)</f>
        <v>484.75564204882107</v>
      </c>
      <c r="L303" s="2">
        <f>TREND(Calibration!$A$2:$A$4,Calibration!$D$2:$D$4,G303)</f>
        <v>537.26527305863681</v>
      </c>
    </row>
    <row r="304" spans="1:12" x14ac:dyDescent="0.25">
      <c r="A304">
        <v>1508648</v>
      </c>
      <c r="B304">
        <v>15.126000400000001</v>
      </c>
      <c r="C304">
        <v>0.31226999</v>
      </c>
      <c r="D304">
        <v>35.632999419999997</v>
      </c>
      <c r="E304">
        <v>0.25637999</v>
      </c>
      <c r="F304">
        <v>37.588001249999998</v>
      </c>
      <c r="G304">
        <v>0.755</v>
      </c>
      <c r="H304">
        <v>31.767000199999998</v>
      </c>
      <c r="J304" s="2">
        <f>TREND(Calibration!$A$2:$A$4,Calibration!$B$2:$B$4,C304)</f>
        <v>357.26990176566665</v>
      </c>
      <c r="K304" s="2">
        <f>TREND(Calibration!$A$2:$A$4,Calibration!$C$2:$C$4,E304)</f>
        <v>485.14581709366712</v>
      </c>
      <c r="L304" s="2">
        <f>TREND(Calibration!$A$2:$A$4,Calibration!$D$2:$D$4,G304)</f>
        <v>547.96642996666424</v>
      </c>
    </row>
    <row r="305" spans="1:12" x14ac:dyDescent="0.25">
      <c r="A305">
        <v>1513656</v>
      </c>
      <c r="B305">
        <v>15.067999840000001</v>
      </c>
      <c r="C305">
        <v>0.31125000000000003</v>
      </c>
      <c r="D305">
        <v>35.665000919999997</v>
      </c>
      <c r="E305">
        <v>0.25637999</v>
      </c>
      <c r="F305">
        <v>37.541000369999999</v>
      </c>
      <c r="G305">
        <v>0.73930001000000001</v>
      </c>
      <c r="H305">
        <v>31.760000229999999</v>
      </c>
      <c r="J305" s="2">
        <f>TREND(Calibration!$A$2:$A$4,Calibration!$B$2:$B$4,C305)</f>
        <v>352.75899121574935</v>
      </c>
      <c r="K305" s="2">
        <f>TREND(Calibration!$A$2:$A$4,Calibration!$C$2:$C$4,E305)</f>
        <v>485.14581709366712</v>
      </c>
      <c r="L305" s="2">
        <f>TREND(Calibration!$A$2:$A$4,Calibration!$D$2:$D$4,G305)</f>
        <v>536.84007598117284</v>
      </c>
    </row>
    <row r="306" spans="1:12" x14ac:dyDescent="0.25">
      <c r="A306">
        <v>1518646</v>
      </c>
      <c r="B306">
        <v>15.024999619999999</v>
      </c>
      <c r="C306">
        <v>0.31060000999999998</v>
      </c>
      <c r="D306">
        <v>35.6609993</v>
      </c>
      <c r="E306">
        <v>0.25637999</v>
      </c>
      <c r="F306">
        <v>37.597999569999999</v>
      </c>
      <c r="G306">
        <v>0.75070000000000003</v>
      </c>
      <c r="H306">
        <v>31.663999560000001</v>
      </c>
      <c r="J306" s="2">
        <f>TREND(Calibration!$A$2:$A$4,Calibration!$B$2:$B$4,C306)</f>
        <v>349.88440739792668</v>
      </c>
      <c r="K306" s="2">
        <f>TREND(Calibration!$A$2:$A$4,Calibration!$C$2:$C$4,E306)</f>
        <v>485.14581709366712</v>
      </c>
      <c r="L306" s="2">
        <f>TREND(Calibration!$A$2:$A$4,Calibration!$D$2:$D$4,G306)</f>
        <v>544.91908266659505</v>
      </c>
    </row>
    <row r="307" spans="1:12" x14ac:dyDescent="0.25">
      <c r="A307">
        <v>1523646</v>
      </c>
      <c r="B307">
        <v>14.963999749999999</v>
      </c>
      <c r="C307">
        <v>0.31130001000000002</v>
      </c>
      <c r="D307">
        <v>35.652000430000001</v>
      </c>
      <c r="E307">
        <v>0.25642999999999999</v>
      </c>
      <c r="F307">
        <v>37.555999759999999</v>
      </c>
      <c r="G307">
        <v>0.74690002</v>
      </c>
      <c r="H307">
        <v>31.645000459999999</v>
      </c>
      <c r="J307" s="2">
        <f>TREND(Calibration!$A$2:$A$4,Calibration!$B$2:$B$4,C307)</f>
        <v>352.9801606748631</v>
      </c>
      <c r="K307" s="2">
        <f>TREND(Calibration!$A$2:$A$4,Calibration!$C$2:$C$4,E307)</f>
        <v>485.53622633721966</v>
      </c>
      <c r="L307" s="2">
        <f>TREND(Calibration!$A$2:$A$4,Calibration!$D$2:$D$4,G307)</f>
        <v>542.22609224954465</v>
      </c>
    </row>
    <row r="308" spans="1:12" x14ac:dyDescent="0.25">
      <c r="A308">
        <v>1528657</v>
      </c>
      <c r="B308">
        <v>14.92500019</v>
      </c>
      <c r="C308">
        <v>0.308</v>
      </c>
      <c r="D308">
        <v>35.620998380000003</v>
      </c>
      <c r="E308">
        <v>0.25622001</v>
      </c>
      <c r="F308">
        <v>37.515998840000002</v>
      </c>
      <c r="G308">
        <v>0.74690002</v>
      </c>
      <c r="H308">
        <v>31.743999479999999</v>
      </c>
      <c r="J308" s="2">
        <f>TREND(Calibration!$A$2:$A$4,Calibration!$B$2:$B$4,C308)</f>
        <v>338.38585100140244</v>
      </c>
      <c r="K308" s="2">
        <f>TREND(Calibration!$A$2:$A$4,Calibration!$C$2:$C$4,E308)</f>
        <v>483.89691345872347</v>
      </c>
      <c r="L308" s="2">
        <f>TREND(Calibration!$A$2:$A$4,Calibration!$D$2:$D$4,G308)</f>
        <v>542.22609224954465</v>
      </c>
    </row>
    <row r="309" spans="1:12" x14ac:dyDescent="0.25">
      <c r="A309">
        <v>1533648</v>
      </c>
      <c r="B309">
        <v>14.92500019</v>
      </c>
      <c r="C309">
        <v>0.31043999999999999</v>
      </c>
      <c r="D309">
        <v>35.632999419999997</v>
      </c>
      <c r="E309">
        <v>0.25633001</v>
      </c>
      <c r="F309">
        <v>37.619998930000001</v>
      </c>
      <c r="G309">
        <v>0.75070000000000003</v>
      </c>
      <c r="H309">
        <v>31.728000640000001</v>
      </c>
      <c r="J309" s="2">
        <f>TREND(Calibration!$A$2:$A$4,Calibration!$B$2:$B$4,C309)</f>
        <v>349.17676242386597</v>
      </c>
      <c r="K309" s="2">
        <f>TREND(Calibration!$A$2:$A$4,Calibration!$C$2:$C$4,E309)</f>
        <v>484.75564204882107</v>
      </c>
      <c r="L309" s="2">
        <f>TREND(Calibration!$A$2:$A$4,Calibration!$D$2:$D$4,G309)</f>
        <v>544.91908266659505</v>
      </c>
    </row>
    <row r="310" spans="1:12" x14ac:dyDescent="0.25">
      <c r="A310">
        <v>1538646</v>
      </c>
      <c r="B310">
        <v>14.85700035</v>
      </c>
      <c r="C310">
        <v>0.31244000999999999</v>
      </c>
      <c r="D310">
        <v>35.620998380000003</v>
      </c>
      <c r="E310">
        <v>0.25637999</v>
      </c>
      <c r="F310">
        <v>37.506999970000003</v>
      </c>
      <c r="G310">
        <v>0.73930001000000001</v>
      </c>
      <c r="H310">
        <v>31.739999770000001</v>
      </c>
      <c r="J310" s="2">
        <f>TREND(Calibration!$A$2:$A$4,Calibration!$B$2:$B$4,C310)</f>
        <v>358.02181601158759</v>
      </c>
      <c r="K310" s="2">
        <f>TREND(Calibration!$A$2:$A$4,Calibration!$C$2:$C$4,E310)</f>
        <v>485.14581709366712</v>
      </c>
      <c r="L310" s="2">
        <f>TREND(Calibration!$A$2:$A$4,Calibration!$D$2:$D$4,G310)</f>
        <v>536.84007598117284</v>
      </c>
    </row>
    <row r="311" spans="1:12" x14ac:dyDescent="0.25">
      <c r="A311">
        <v>1543655</v>
      </c>
      <c r="B311">
        <v>14.821000099999999</v>
      </c>
      <c r="C311">
        <v>0.31167999000000002</v>
      </c>
      <c r="D311">
        <v>35.624000549999998</v>
      </c>
      <c r="E311">
        <v>0.25637999</v>
      </c>
      <c r="F311">
        <v>37.54499817</v>
      </c>
      <c r="G311">
        <v>0.74150002000000004</v>
      </c>
      <c r="H311">
        <v>31.659999849999998</v>
      </c>
      <c r="J311" s="2">
        <f>TREND(Calibration!$A$2:$A$4,Calibration!$B$2:$B$4,C311)</f>
        <v>354.66062400367764</v>
      </c>
      <c r="K311" s="2">
        <f>TREND(Calibration!$A$2:$A$4,Calibration!$C$2:$C$4,E311)</f>
        <v>485.14581709366712</v>
      </c>
      <c r="L311" s="2">
        <f>TREND(Calibration!$A$2:$A$4,Calibration!$D$2:$D$4,G311)</f>
        <v>538.39919098899259</v>
      </c>
    </row>
    <row r="312" spans="1:12" x14ac:dyDescent="0.25">
      <c r="A312">
        <v>1548671</v>
      </c>
      <c r="B312">
        <v>14.833999629999999</v>
      </c>
      <c r="C312">
        <v>0.31610999000000001</v>
      </c>
      <c r="D312">
        <v>35.643001560000002</v>
      </c>
      <c r="E312">
        <v>0.25633001</v>
      </c>
      <c r="F312">
        <v>37.509998320000001</v>
      </c>
      <c r="G312">
        <v>0.73339999</v>
      </c>
      <c r="H312">
        <v>31.715000150000002</v>
      </c>
      <c r="J312" s="2">
        <f>TREND(Calibration!$A$2:$A$4,Calibration!$B$2:$B$4,C312)</f>
        <v>374.25231974200256</v>
      </c>
      <c r="K312" s="2">
        <f>TREND(Calibration!$A$2:$A$4,Calibration!$C$2:$C$4,E312)</f>
        <v>484.75564204882107</v>
      </c>
      <c r="L312" s="2">
        <f>TREND(Calibration!$A$2:$A$4,Calibration!$D$2:$D$4,G312)</f>
        <v>532.6588178376021</v>
      </c>
    </row>
    <row r="313" spans="1:12" x14ac:dyDescent="0.25">
      <c r="A313">
        <v>1553647</v>
      </c>
      <c r="B313">
        <v>14.944000239999999</v>
      </c>
      <c r="C313">
        <v>0.31352001000000002</v>
      </c>
      <c r="D313">
        <v>35.601001740000001</v>
      </c>
      <c r="E313">
        <v>0.25633001</v>
      </c>
      <c r="F313">
        <v>37.625999450000002</v>
      </c>
      <c r="G313">
        <v>0.74419999000000003</v>
      </c>
      <c r="H313">
        <v>31.693000789999999</v>
      </c>
      <c r="J313" s="2">
        <f>TREND(Calibration!$A$2:$A$4,Calibration!$B$2:$B$4,C313)</f>
        <v>362.79812106743225</v>
      </c>
      <c r="K313" s="2">
        <f>TREND(Calibration!$A$2:$A$4,Calibration!$C$2:$C$4,E313)</f>
        <v>484.75564204882107</v>
      </c>
      <c r="L313" s="2">
        <f>TREND(Calibration!$A$2:$A$4,Calibration!$D$2:$D$4,G313)</f>
        <v>540.31262035870611</v>
      </c>
    </row>
    <row r="314" spans="1:12" x14ac:dyDescent="0.25">
      <c r="A314">
        <v>1558647</v>
      </c>
      <c r="B314">
        <v>15.00899982</v>
      </c>
      <c r="C314">
        <v>0.30719000000000002</v>
      </c>
      <c r="D314">
        <v>35.65499878</v>
      </c>
      <c r="E314">
        <v>0.25633001</v>
      </c>
      <c r="F314">
        <v>37.60400009</v>
      </c>
      <c r="G314">
        <v>0.73930001000000001</v>
      </c>
      <c r="H314">
        <v>31.753999709999999</v>
      </c>
      <c r="J314" s="2">
        <f>TREND(Calibration!$A$2:$A$4,Calibration!$B$2:$B$4,C314)</f>
        <v>334.80362220951929</v>
      </c>
      <c r="K314" s="2">
        <f>TREND(Calibration!$A$2:$A$4,Calibration!$C$2:$C$4,E314)</f>
        <v>484.75564204882107</v>
      </c>
      <c r="L314" s="2">
        <f>TREND(Calibration!$A$2:$A$4,Calibration!$D$2:$D$4,G314)</f>
        <v>536.84007598117284</v>
      </c>
    </row>
    <row r="315" spans="1:12" x14ac:dyDescent="0.25">
      <c r="A315">
        <v>1563646</v>
      </c>
      <c r="B315">
        <v>15.038999560000001</v>
      </c>
      <c r="C315">
        <v>0.31091999999999997</v>
      </c>
      <c r="D315">
        <v>35.674999239999998</v>
      </c>
      <c r="E315">
        <v>0.25626999</v>
      </c>
      <c r="F315">
        <v>37.604999540000001</v>
      </c>
      <c r="G315">
        <v>0.73720001999999996</v>
      </c>
      <c r="H315">
        <v>31.68000031</v>
      </c>
      <c r="J315" s="2">
        <f>TREND(Calibration!$A$2:$A$4,Calibration!$B$2:$B$4,C315)</f>
        <v>351.29956467090778</v>
      </c>
      <c r="K315" s="2">
        <f>TREND(Calibration!$A$2:$A$4,Calibration!$C$2:$C$4,E315)</f>
        <v>484.28708850356975</v>
      </c>
      <c r="L315" s="2">
        <f>TREND(Calibration!$A$2:$A$4,Calibration!$D$2:$D$4,G315)</f>
        <v>535.3518436889234</v>
      </c>
    </row>
    <row r="316" spans="1:12" x14ac:dyDescent="0.25">
      <c r="A316">
        <v>1568646</v>
      </c>
      <c r="B316">
        <v>14.993000029999999</v>
      </c>
      <c r="C316">
        <v>0.31226999</v>
      </c>
      <c r="D316">
        <v>35.67200089</v>
      </c>
      <c r="E316">
        <v>0.25637999</v>
      </c>
      <c r="F316">
        <v>37.5</v>
      </c>
      <c r="G316">
        <v>0.72369998999999996</v>
      </c>
      <c r="H316">
        <v>31.673000340000002</v>
      </c>
      <c r="J316" s="2">
        <f>TREND(Calibration!$A$2:$A$4,Calibration!$B$2:$B$4,C316)</f>
        <v>357.26990176566665</v>
      </c>
      <c r="K316" s="2">
        <f>TREND(Calibration!$A$2:$A$4,Calibration!$C$2:$C$4,E316)</f>
        <v>485.14581709366712</v>
      </c>
      <c r="L316" s="2">
        <f>TREND(Calibration!$A$2:$A$4,Calibration!$D$2:$D$4,G316)</f>
        <v>525.78456927698085</v>
      </c>
    </row>
    <row r="317" spans="1:12" x14ac:dyDescent="0.25">
      <c r="A317">
        <v>1573656</v>
      </c>
      <c r="B317">
        <v>15.01599979</v>
      </c>
      <c r="C317">
        <v>0.31233000999999999</v>
      </c>
      <c r="D317">
        <v>35.671001429999997</v>
      </c>
      <c r="E317">
        <v>0.25626999</v>
      </c>
      <c r="F317">
        <v>37.584999080000003</v>
      </c>
      <c r="G317">
        <v>0.73610001999999997</v>
      </c>
      <c r="H317">
        <v>31.770000459999999</v>
      </c>
      <c r="J317" s="2">
        <f>TREND(Calibration!$A$2:$A$4,Calibration!$B$2:$B$4,C317)</f>
        <v>357.53534049664063</v>
      </c>
      <c r="K317" s="2">
        <f>TREND(Calibration!$A$2:$A$4,Calibration!$C$2:$C$4,E317)</f>
        <v>484.28708850356975</v>
      </c>
      <c r="L317" s="2">
        <f>TREND(Calibration!$A$2:$A$4,Calibration!$D$2:$D$4,G317)</f>
        <v>534.57228972844064</v>
      </c>
    </row>
    <row r="318" spans="1:12" x14ac:dyDescent="0.25">
      <c r="A318">
        <v>1578647</v>
      </c>
      <c r="B318">
        <v>14.92500019</v>
      </c>
      <c r="C318">
        <v>0.31437999</v>
      </c>
      <c r="D318">
        <v>35.693000789999999</v>
      </c>
      <c r="E318">
        <v>0.25633001</v>
      </c>
      <c r="F318">
        <v>37.582000729999997</v>
      </c>
      <c r="G318">
        <v>0.72640002000000004</v>
      </c>
      <c r="H318">
        <v>31.67099953</v>
      </c>
      <c r="J318" s="2">
        <f>TREND(Calibration!$A$2:$A$4,Calibration!$B$2:$B$4,C318)</f>
        <v>366.60138664328883</v>
      </c>
      <c r="K318" s="2">
        <f>TREND(Calibration!$A$2:$A$4,Calibration!$C$2:$C$4,E318)</f>
        <v>484.75564204882107</v>
      </c>
      <c r="L318" s="2">
        <f>TREND(Calibration!$A$2:$A$4,Calibration!$D$2:$D$4,G318)</f>
        <v>527.6980411678195</v>
      </c>
    </row>
    <row r="319" spans="1:12" x14ac:dyDescent="0.25">
      <c r="A319">
        <v>1583646</v>
      </c>
      <c r="B319">
        <v>14.87300014</v>
      </c>
      <c r="C319">
        <v>0.31773001000000001</v>
      </c>
      <c r="D319">
        <v>35.662998199999997</v>
      </c>
      <c r="E319">
        <v>0.25633001</v>
      </c>
      <c r="F319">
        <v>37.506999970000003</v>
      </c>
      <c r="G319">
        <v>0.72909999000000003</v>
      </c>
      <c r="H319">
        <v>31.76300049</v>
      </c>
      <c r="J319" s="2">
        <f>TREND(Calibration!$A$2:$A$4,Calibration!$B$2:$B$4,C319)</f>
        <v>381.41686577586302</v>
      </c>
      <c r="K319" s="2">
        <f>TREND(Calibration!$A$2:$A$4,Calibration!$C$2:$C$4,E319)</f>
        <v>484.75564204882107</v>
      </c>
      <c r="L319" s="2">
        <f>TREND(Calibration!$A$2:$A$4,Calibration!$D$2:$D$4,G319)</f>
        <v>529.61147053753291</v>
      </c>
    </row>
    <row r="320" spans="1:12" x14ac:dyDescent="0.25">
      <c r="A320">
        <v>1588646</v>
      </c>
      <c r="B320">
        <v>14.88300037</v>
      </c>
      <c r="C320">
        <v>0.30702998999999997</v>
      </c>
      <c r="D320">
        <v>35.650001529999997</v>
      </c>
      <c r="E320">
        <v>0.25595000000000001</v>
      </c>
      <c r="F320">
        <v>37.569999690000003</v>
      </c>
      <c r="G320">
        <v>0.73339999</v>
      </c>
      <c r="H320">
        <v>31.775999070000001</v>
      </c>
      <c r="J320" s="2">
        <f>TREND(Calibration!$A$2:$A$4,Calibration!$B$2:$B$4,C320)</f>
        <v>334.09597723545835</v>
      </c>
      <c r="K320" s="2">
        <f>TREND(Calibration!$A$2:$A$4,Calibration!$C$2:$C$4,E320)</f>
        <v>481.78904703497597</v>
      </c>
      <c r="L320" s="2">
        <f>TREND(Calibration!$A$2:$A$4,Calibration!$D$2:$D$4,G320)</f>
        <v>532.6588178376021</v>
      </c>
    </row>
    <row r="321" spans="1:12" x14ac:dyDescent="0.25">
      <c r="A321">
        <v>1593646</v>
      </c>
      <c r="B321">
        <v>14.91800022</v>
      </c>
      <c r="C321">
        <v>0.31145999000000002</v>
      </c>
      <c r="D321">
        <v>35.6570015</v>
      </c>
      <c r="E321">
        <v>0.25595000000000001</v>
      </c>
      <c r="F321">
        <v>37.604999540000001</v>
      </c>
      <c r="G321">
        <v>0.73449998999999999</v>
      </c>
      <c r="H321">
        <v>31.804000850000001</v>
      </c>
      <c r="J321" s="2">
        <f>TREND(Calibration!$A$2:$A$4,Calibration!$B$2:$B$4,C321)</f>
        <v>353.68767297378349</v>
      </c>
      <c r="K321" s="2">
        <f>TREND(Calibration!$A$2:$A$4,Calibration!$C$2:$C$4,E321)</f>
        <v>481.78904703497597</v>
      </c>
      <c r="L321" s="2">
        <f>TREND(Calibration!$A$2:$A$4,Calibration!$D$2:$D$4,G321)</f>
        <v>533.43837179808486</v>
      </c>
    </row>
    <row r="322" spans="1:12" x14ac:dyDescent="0.25">
      <c r="A322">
        <v>1598646</v>
      </c>
      <c r="B322">
        <v>14.899000170000001</v>
      </c>
      <c r="C322">
        <v>0.31086998999999998</v>
      </c>
      <c r="D322">
        <v>35.617000580000003</v>
      </c>
      <c r="E322">
        <v>0.25606000000000001</v>
      </c>
      <c r="F322">
        <v>37.617000580000003</v>
      </c>
      <c r="G322">
        <v>0.73070002000000001</v>
      </c>
      <c r="H322">
        <v>31.79899979</v>
      </c>
      <c r="J322" s="2">
        <f>TREND(Calibration!$A$2:$A$4,Calibration!$B$2:$B$4,C322)</f>
        <v>351.07839521179426</v>
      </c>
      <c r="K322" s="2">
        <f>TREND(Calibration!$A$2:$A$4,Calibration!$C$2:$C$4,E322)</f>
        <v>482.64777562507356</v>
      </c>
      <c r="L322" s="2">
        <f>TREND(Calibration!$A$2:$A$4,Calibration!$D$2:$D$4,G322)</f>
        <v>530.74538846788857</v>
      </c>
    </row>
    <row r="323" spans="1:12" x14ac:dyDescent="0.25">
      <c r="A323">
        <v>1603646</v>
      </c>
      <c r="B323">
        <v>14.8409996</v>
      </c>
      <c r="C323">
        <v>0.31064998999999999</v>
      </c>
      <c r="D323">
        <v>35.624000549999998</v>
      </c>
      <c r="E323">
        <v>0.25595000000000001</v>
      </c>
      <c r="F323">
        <v>37.573001859999998</v>
      </c>
      <c r="G323">
        <v>0.73390001000000005</v>
      </c>
      <c r="H323">
        <v>31.778999330000001</v>
      </c>
      <c r="J323" s="2">
        <f>TREND(Calibration!$A$2:$A$4,Calibration!$B$2:$B$4,C323)</f>
        <v>350.10544418189988</v>
      </c>
      <c r="K323" s="2">
        <f>TREND(Calibration!$A$2:$A$4,Calibration!$C$2:$C$4,E323)</f>
        <v>481.78904703497597</v>
      </c>
      <c r="L323" s="2">
        <f>TREND(Calibration!$A$2:$A$4,Calibration!$D$2:$D$4,G323)</f>
        <v>533.01317472062078</v>
      </c>
    </row>
    <row r="324" spans="1:12" x14ac:dyDescent="0.25">
      <c r="A324">
        <v>1608646</v>
      </c>
      <c r="B324">
        <v>14.881999970000001</v>
      </c>
      <c r="C324">
        <v>0.31411001</v>
      </c>
      <c r="D324">
        <v>35.694999690000003</v>
      </c>
      <c r="E324">
        <v>0.25600001</v>
      </c>
      <c r="F324">
        <v>37.604999540000001</v>
      </c>
      <c r="G324">
        <v>0.73070002000000001</v>
      </c>
      <c r="H324">
        <v>31.743000030000001</v>
      </c>
      <c r="J324" s="2">
        <f>TREND(Calibration!$A$2:$A$4,Calibration!$B$2:$B$4,C324)</f>
        <v>365.40739882942125</v>
      </c>
      <c r="K324" s="2">
        <f>TREND(Calibration!$A$2:$A$4,Calibration!$C$2:$C$4,E324)</f>
        <v>482.17945627852851</v>
      </c>
      <c r="L324" s="2">
        <f>TREND(Calibration!$A$2:$A$4,Calibration!$D$2:$D$4,G324)</f>
        <v>530.74538846788857</v>
      </c>
    </row>
    <row r="325" spans="1:12" x14ac:dyDescent="0.25">
      <c r="A325">
        <v>1613655</v>
      </c>
      <c r="B325">
        <v>14.894000050000001</v>
      </c>
      <c r="C325">
        <v>0.31400001</v>
      </c>
      <c r="D325">
        <v>35.769001009999997</v>
      </c>
      <c r="E325">
        <v>0.25606000000000001</v>
      </c>
      <c r="F325">
        <v>37.608001710000003</v>
      </c>
      <c r="G325">
        <v>0.72469996999999997</v>
      </c>
      <c r="H325">
        <v>31.704999919999999</v>
      </c>
      <c r="J325" s="2">
        <f>TREND(Calibration!$A$2:$A$4,Calibration!$B$2:$B$4,C325)</f>
        <v>364.92092331447407</v>
      </c>
      <c r="K325" s="2">
        <f>TREND(Calibration!$A$2:$A$4,Calibration!$C$2:$C$4,E325)</f>
        <v>482.64777562507356</v>
      </c>
      <c r="L325" s="2">
        <f>TREND(Calibration!$A$2:$A$4,Calibration!$D$2:$D$4,G325)</f>
        <v>526.4932405218932</v>
      </c>
    </row>
    <row r="326" spans="1:12" x14ac:dyDescent="0.25">
      <c r="A326">
        <v>1618857</v>
      </c>
      <c r="B326">
        <v>14.87199974</v>
      </c>
      <c r="C326">
        <v>0.31362000000000001</v>
      </c>
      <c r="D326">
        <v>35.700000760000002</v>
      </c>
      <c r="E326">
        <v>0.25595000000000001</v>
      </c>
      <c r="F326">
        <v>37.564998629999998</v>
      </c>
      <c r="G326">
        <v>0.71719997999999996</v>
      </c>
      <c r="H326">
        <v>31.79700089</v>
      </c>
      <c r="J326" s="2">
        <f>TREND(Calibration!$A$2:$A$4,Calibration!$B$2:$B$4,C326)</f>
        <v>363.24032731051921</v>
      </c>
      <c r="K326" s="2">
        <f>TREND(Calibration!$A$2:$A$4,Calibration!$C$2:$C$4,E326)</f>
        <v>481.78904703497597</v>
      </c>
      <c r="L326" s="2">
        <f>TREND(Calibration!$A$2:$A$4,Calibration!$D$2:$D$4,G326)</f>
        <v>521.17810696909191</v>
      </c>
    </row>
    <row r="327" spans="1:12" x14ac:dyDescent="0.25">
      <c r="A327">
        <v>1623648</v>
      </c>
      <c r="B327">
        <v>14.85999966</v>
      </c>
      <c r="C327">
        <v>0.31291999999999998</v>
      </c>
      <c r="D327">
        <v>35.692001339999997</v>
      </c>
      <c r="E327">
        <v>0.25606000000000001</v>
      </c>
      <c r="F327">
        <v>37.576999659999998</v>
      </c>
      <c r="G327">
        <v>0.71719997999999996</v>
      </c>
      <c r="H327">
        <v>31.719999309999999</v>
      </c>
      <c r="J327" s="2">
        <f>TREND(Calibration!$A$2:$A$4,Calibration!$B$2:$B$4,C327)</f>
        <v>360.14457403358278</v>
      </c>
      <c r="K327" s="2">
        <f>TREND(Calibration!$A$2:$A$4,Calibration!$C$2:$C$4,E327)</f>
        <v>482.64777562507356</v>
      </c>
      <c r="L327" s="2">
        <f>TREND(Calibration!$A$2:$A$4,Calibration!$D$2:$D$4,G327)</f>
        <v>521.17810696909191</v>
      </c>
    </row>
    <row r="328" spans="1:12" x14ac:dyDescent="0.25">
      <c r="A328">
        <v>1628646</v>
      </c>
      <c r="B328">
        <v>14.885000229999999</v>
      </c>
      <c r="C328">
        <v>0.31362000000000001</v>
      </c>
      <c r="D328">
        <v>35.743000029999997</v>
      </c>
      <c r="E328">
        <v>0.25606000000000001</v>
      </c>
      <c r="F328">
        <v>37.543998719999998</v>
      </c>
      <c r="G328">
        <v>0.71390003000000002</v>
      </c>
      <c r="H328">
        <v>31.767000199999998</v>
      </c>
      <c r="J328" s="2">
        <f>TREND(Calibration!$A$2:$A$4,Calibration!$B$2:$B$4,C328)</f>
        <v>363.24032731051921</v>
      </c>
      <c r="K328" s="2">
        <f>TREND(Calibration!$A$2:$A$4,Calibration!$C$2:$C$4,E328)</f>
        <v>482.64777562507356</v>
      </c>
      <c r="L328" s="2">
        <f>TREND(Calibration!$A$2:$A$4,Calibration!$D$2:$D$4,G328)</f>
        <v>518.83948052191431</v>
      </c>
    </row>
    <row r="329" spans="1:12" x14ac:dyDescent="0.25">
      <c r="A329">
        <v>1633656</v>
      </c>
      <c r="B329">
        <v>14.95699978</v>
      </c>
      <c r="C329">
        <v>0.31145999000000002</v>
      </c>
      <c r="D329">
        <v>35.698001859999998</v>
      </c>
      <c r="E329">
        <v>0.25567999000000002</v>
      </c>
      <c r="F329">
        <v>37.630001069999999</v>
      </c>
      <c r="G329">
        <v>0.72199999999999998</v>
      </c>
      <c r="H329">
        <v>31.775999070000001</v>
      </c>
      <c r="J329" s="2">
        <f>TREND(Calibration!$A$2:$A$4,Calibration!$B$2:$B$4,C329)</f>
        <v>353.68767297378349</v>
      </c>
      <c r="K329" s="2">
        <f>TREND(Calibration!$A$2:$A$4,Calibration!$C$2:$C$4,E329)</f>
        <v>479.68118061122846</v>
      </c>
      <c r="L329" s="2">
        <f>TREND(Calibration!$A$2:$A$4,Calibration!$D$2:$D$4,G329)</f>
        <v>524.57981115217979</v>
      </c>
    </row>
    <row r="330" spans="1:12" x14ac:dyDescent="0.25">
      <c r="A330">
        <v>1638646</v>
      </c>
      <c r="B330">
        <v>14.92700005</v>
      </c>
      <c r="C330">
        <v>0.31043999999999999</v>
      </c>
      <c r="D330">
        <v>35.7140007</v>
      </c>
      <c r="E330">
        <v>0.25567999000000002</v>
      </c>
      <c r="F330">
        <v>37.597999569999999</v>
      </c>
      <c r="G330">
        <v>0.71560000999999995</v>
      </c>
      <c r="H330">
        <v>31.705999370000001</v>
      </c>
      <c r="J330" s="2">
        <f>TREND(Calibration!$A$2:$A$4,Calibration!$B$2:$B$4,C330)</f>
        <v>349.17676242386597</v>
      </c>
      <c r="K330" s="2">
        <f>TREND(Calibration!$A$2:$A$4,Calibration!$C$2:$C$4,E330)</f>
        <v>479.68118061122846</v>
      </c>
      <c r="L330" s="2">
        <f>TREND(Calibration!$A$2:$A$4,Calibration!$D$2:$D$4,G330)</f>
        <v>520.04423155986115</v>
      </c>
    </row>
    <row r="331" spans="1:12" x14ac:dyDescent="0.25">
      <c r="A331">
        <v>1643647</v>
      </c>
      <c r="B331">
        <v>14.87199974</v>
      </c>
      <c r="C331">
        <v>0.31302999999999997</v>
      </c>
      <c r="D331">
        <v>35.72000122</v>
      </c>
      <c r="E331">
        <v>0.25556999000000002</v>
      </c>
      <c r="F331">
        <v>37.549999239999998</v>
      </c>
      <c r="G331">
        <v>0.70910001</v>
      </c>
      <c r="H331">
        <v>31.80500031</v>
      </c>
      <c r="J331" s="2">
        <f>TREND(Calibration!$A$2:$A$4,Calibration!$B$2:$B$4,C331)</f>
        <v>360.63104954852997</v>
      </c>
      <c r="K331" s="2">
        <f>TREND(Calibration!$A$2:$A$4,Calibration!$C$2:$C$4,E331)</f>
        <v>478.82245202113108</v>
      </c>
      <c r="L331" s="2">
        <f>TREND(Calibration!$A$2:$A$4,Calibration!$D$2:$D$4,G331)</f>
        <v>515.43777633882644</v>
      </c>
    </row>
    <row r="332" spans="1:12" x14ac:dyDescent="0.25">
      <c r="A332">
        <v>1648647</v>
      </c>
      <c r="B332">
        <v>14.89500046</v>
      </c>
      <c r="C332">
        <v>0.31145999000000002</v>
      </c>
      <c r="D332">
        <v>35.708000179999999</v>
      </c>
      <c r="E332">
        <v>0.25562000000000001</v>
      </c>
      <c r="F332">
        <v>37.597999569999999</v>
      </c>
      <c r="G332">
        <v>0.71179998</v>
      </c>
      <c r="H332">
        <v>31.836999890000001</v>
      </c>
      <c r="J332" s="2">
        <f>TREND(Calibration!$A$2:$A$4,Calibration!$B$2:$B$4,C332)</f>
        <v>353.68767297378349</v>
      </c>
      <c r="K332" s="2">
        <f>TREND(Calibration!$A$2:$A$4,Calibration!$C$2:$C$4,E332)</f>
        <v>479.2128612646834</v>
      </c>
      <c r="L332" s="2">
        <f>TREND(Calibration!$A$2:$A$4,Calibration!$D$2:$D$4,G332)</f>
        <v>517.35120570853985</v>
      </c>
    </row>
    <row r="333" spans="1:12" x14ac:dyDescent="0.25">
      <c r="A333">
        <v>1653647</v>
      </c>
      <c r="B333">
        <v>14.868000029999999</v>
      </c>
      <c r="C333">
        <v>0.31173000000000001</v>
      </c>
      <c r="D333">
        <v>35.771999360000002</v>
      </c>
      <c r="E333">
        <v>0.25562000000000001</v>
      </c>
      <c r="F333">
        <v>37.585998539999999</v>
      </c>
      <c r="G333">
        <v>0.69499999000000001</v>
      </c>
      <c r="H333">
        <v>31.784999849999998</v>
      </c>
      <c r="J333" s="2">
        <f>TREND(Calibration!$A$2:$A$4,Calibration!$B$2:$B$4,C333)</f>
        <v>354.88179346279139</v>
      </c>
      <c r="K333" s="2">
        <f>TREND(Calibration!$A$2:$A$4,Calibration!$C$2:$C$4,E333)</f>
        <v>479.2128612646834</v>
      </c>
      <c r="L333" s="2">
        <f>TREND(Calibration!$A$2:$A$4,Calibration!$D$2:$D$4,G333)</f>
        <v>505.44529776256564</v>
      </c>
    </row>
    <row r="334" spans="1:12" x14ac:dyDescent="0.25">
      <c r="A334">
        <v>1658646</v>
      </c>
      <c r="B334">
        <v>14.920000079999999</v>
      </c>
      <c r="C334">
        <v>0.31125000000000003</v>
      </c>
      <c r="D334">
        <v>35.740001679999999</v>
      </c>
      <c r="E334">
        <v>0.25562000000000001</v>
      </c>
      <c r="F334">
        <v>37.648998259999999</v>
      </c>
      <c r="G334">
        <v>0.71179998</v>
      </c>
      <c r="H334">
        <v>31.81399918</v>
      </c>
      <c r="J334" s="2">
        <f>TREND(Calibration!$A$2:$A$4,Calibration!$B$2:$B$4,C334)</f>
        <v>352.75899121574935</v>
      </c>
      <c r="K334" s="2">
        <f>TREND(Calibration!$A$2:$A$4,Calibration!$C$2:$C$4,E334)</f>
        <v>479.2128612646834</v>
      </c>
      <c r="L334" s="2">
        <f>TREND(Calibration!$A$2:$A$4,Calibration!$D$2:$D$4,G334)</f>
        <v>517.35120570853985</v>
      </c>
    </row>
    <row r="335" spans="1:12" x14ac:dyDescent="0.25">
      <c r="A335">
        <v>1663646</v>
      </c>
      <c r="B335">
        <v>14.911000250000001</v>
      </c>
      <c r="C335">
        <v>0.31097998999999998</v>
      </c>
      <c r="D335">
        <v>35.70299911</v>
      </c>
      <c r="E335">
        <v>0.25562000000000001</v>
      </c>
      <c r="F335">
        <v>37.625</v>
      </c>
      <c r="G335">
        <v>0.71179998</v>
      </c>
      <c r="H335">
        <v>31.76499939</v>
      </c>
      <c r="J335" s="2">
        <f>TREND(Calibration!$A$2:$A$4,Calibration!$B$2:$B$4,C335)</f>
        <v>351.56487072674122</v>
      </c>
      <c r="K335" s="2">
        <f>TREND(Calibration!$A$2:$A$4,Calibration!$C$2:$C$4,E335)</f>
        <v>479.2128612646834</v>
      </c>
      <c r="L335" s="2">
        <f>TREND(Calibration!$A$2:$A$4,Calibration!$D$2:$D$4,G335)</f>
        <v>517.35120570853985</v>
      </c>
    </row>
    <row r="336" spans="1:12" x14ac:dyDescent="0.25">
      <c r="A336">
        <v>1668657</v>
      </c>
      <c r="B336">
        <v>14.864999770000001</v>
      </c>
      <c r="C336">
        <v>0.31134999000000002</v>
      </c>
      <c r="D336">
        <v>35.731998439999998</v>
      </c>
      <c r="E336">
        <v>0.25579000000000002</v>
      </c>
      <c r="F336">
        <v>37.557998660000003</v>
      </c>
      <c r="G336">
        <v>0.69880003000000002</v>
      </c>
      <c r="H336">
        <v>31.82900047</v>
      </c>
      <c r="J336" s="2">
        <f>TREND(Calibration!$A$2:$A$4,Calibration!$B$2:$B$4,C336)</f>
        <v>353.2011974588363</v>
      </c>
      <c r="K336" s="2">
        <f>TREND(Calibration!$A$2:$A$4,Calibration!$C$2:$C$4,E336)</f>
        <v>480.5399872675614</v>
      </c>
      <c r="L336" s="2">
        <f>TREND(Calibration!$A$2:$A$4,Calibration!$D$2:$D$4,G336)</f>
        <v>508.13833070074116</v>
      </c>
    </row>
    <row r="337" spans="1:12" x14ac:dyDescent="0.25">
      <c r="A337">
        <v>1673646</v>
      </c>
      <c r="B337">
        <v>14.95300007</v>
      </c>
      <c r="C337">
        <v>0.31264999999999998</v>
      </c>
      <c r="D337">
        <v>35.70299911</v>
      </c>
      <c r="E337">
        <v>0.25600001</v>
      </c>
      <c r="F337">
        <v>37.631000520000001</v>
      </c>
      <c r="G337">
        <v>0.70099997999999997</v>
      </c>
      <c r="H337">
        <v>31.752000809999998</v>
      </c>
      <c r="J337" s="2">
        <f>TREND(Calibration!$A$2:$A$4,Calibration!$B$2:$B$4,C337)</f>
        <v>358.95049776962173</v>
      </c>
      <c r="K337" s="2">
        <f>TREND(Calibration!$A$2:$A$4,Calibration!$C$2:$C$4,E337)</f>
        <v>482.17945627852851</v>
      </c>
      <c r="L337" s="2">
        <f>TREND(Calibration!$A$2:$A$4,Calibration!$D$2:$D$4,G337)</f>
        <v>509.69740318743584</v>
      </c>
    </row>
    <row r="338" spans="1:12" x14ac:dyDescent="0.25">
      <c r="A338">
        <v>1678646</v>
      </c>
      <c r="B338">
        <v>14.98499966</v>
      </c>
      <c r="C338">
        <v>0.31367999000000002</v>
      </c>
      <c r="D338">
        <v>35.738998410000001</v>
      </c>
      <c r="E338">
        <v>0.25567999000000002</v>
      </c>
      <c r="F338">
        <v>37.618999479999999</v>
      </c>
      <c r="G338">
        <v>0.70370001000000004</v>
      </c>
      <c r="H338">
        <v>31.750999449999998</v>
      </c>
      <c r="J338" s="2">
        <f>TREND(Calibration!$A$2:$A$4,Calibration!$B$2:$B$4,C338)</f>
        <v>363.50563336635264</v>
      </c>
      <c r="K338" s="2">
        <f>TREND(Calibration!$A$2:$A$4,Calibration!$C$2:$C$4,E338)</f>
        <v>479.68118061122846</v>
      </c>
      <c r="L338" s="2">
        <f>TREND(Calibration!$A$2:$A$4,Calibration!$D$2:$D$4,G338)</f>
        <v>511.61087507827443</v>
      </c>
    </row>
    <row r="339" spans="1:12" x14ac:dyDescent="0.25">
      <c r="A339">
        <v>1683646</v>
      </c>
      <c r="B339">
        <v>14.97099972</v>
      </c>
      <c r="C339">
        <v>0.31156999000000002</v>
      </c>
      <c r="D339">
        <v>35.789001460000001</v>
      </c>
      <c r="E339">
        <v>0.25579000000000002</v>
      </c>
      <c r="F339">
        <v>37.597999569999999</v>
      </c>
      <c r="G339">
        <v>0.70099997999999997</v>
      </c>
      <c r="H339">
        <v>31.752000809999998</v>
      </c>
      <c r="J339" s="2">
        <f>TREND(Calibration!$A$2:$A$4,Calibration!$B$2:$B$4,C339)</f>
        <v>354.17414848873045</v>
      </c>
      <c r="K339" s="2">
        <f>TREND(Calibration!$A$2:$A$4,Calibration!$C$2:$C$4,E339)</f>
        <v>480.5399872675614</v>
      </c>
      <c r="L339" s="2">
        <f>TREND(Calibration!$A$2:$A$4,Calibration!$D$2:$D$4,G339)</f>
        <v>509.69740318743584</v>
      </c>
    </row>
    <row r="340" spans="1:12" x14ac:dyDescent="0.25">
      <c r="A340">
        <v>1688646</v>
      </c>
      <c r="B340">
        <v>14.93599987</v>
      </c>
      <c r="C340">
        <v>0.31244000999999999</v>
      </c>
      <c r="D340">
        <v>35.768001560000002</v>
      </c>
      <c r="E340">
        <v>0.25562000000000001</v>
      </c>
      <c r="F340">
        <v>37.594001769999998</v>
      </c>
      <c r="G340">
        <v>0.69610000000000005</v>
      </c>
      <c r="H340">
        <v>31.725000380000001</v>
      </c>
      <c r="J340" s="2">
        <f>TREND(Calibration!$A$2:$A$4,Calibration!$B$2:$B$4,C340)</f>
        <v>358.02181601158759</v>
      </c>
      <c r="K340" s="2">
        <f>TREND(Calibration!$A$2:$A$4,Calibration!$C$2:$C$4,E340)</f>
        <v>479.2128612646834</v>
      </c>
      <c r="L340" s="2">
        <f>TREND(Calibration!$A$2:$A$4,Calibration!$D$2:$D$4,G340)</f>
        <v>506.22485880990263</v>
      </c>
    </row>
    <row r="341" spans="1:12" x14ac:dyDescent="0.25">
      <c r="A341">
        <v>1693656</v>
      </c>
      <c r="B341">
        <v>15.010000229999999</v>
      </c>
      <c r="C341">
        <v>0.30886998999999998</v>
      </c>
      <c r="D341">
        <v>35.783000950000002</v>
      </c>
      <c r="E341">
        <v>0.25567999000000002</v>
      </c>
      <c r="F341">
        <v>37.584999080000003</v>
      </c>
      <c r="G341">
        <v>0.69499999000000001</v>
      </c>
      <c r="H341">
        <v>31.82299995</v>
      </c>
      <c r="J341" s="2">
        <f>TREND(Calibration!$A$2:$A$4,Calibration!$B$2:$B$4,C341)</f>
        <v>342.23338584911926</v>
      </c>
      <c r="K341" s="2">
        <f>TREND(Calibration!$A$2:$A$4,Calibration!$C$2:$C$4,E341)</f>
        <v>479.68118061122846</v>
      </c>
      <c r="L341" s="2">
        <f>TREND(Calibration!$A$2:$A$4,Calibration!$D$2:$D$4,G341)</f>
        <v>505.44529776256564</v>
      </c>
    </row>
    <row r="342" spans="1:12" x14ac:dyDescent="0.25">
      <c r="A342">
        <v>1698647</v>
      </c>
      <c r="B342">
        <v>15.04899979</v>
      </c>
      <c r="C342">
        <v>0.31475999999999998</v>
      </c>
      <c r="D342">
        <v>35.811000819999997</v>
      </c>
      <c r="E342">
        <v>0.25556999000000002</v>
      </c>
      <c r="F342">
        <v>37.6609993</v>
      </c>
      <c r="G342">
        <v>0.69400001</v>
      </c>
      <c r="H342">
        <v>31.75</v>
      </c>
      <c r="J342" s="2">
        <f>TREND(Calibration!$A$2:$A$4,Calibration!$B$2:$B$4,C342)</f>
        <v>368.28198264724369</v>
      </c>
      <c r="K342" s="2">
        <f>TREND(Calibration!$A$2:$A$4,Calibration!$C$2:$C$4,E342)</f>
        <v>478.82245202113108</v>
      </c>
      <c r="L342" s="2">
        <f>TREND(Calibration!$A$2:$A$4,Calibration!$D$2:$D$4,G342)</f>
        <v>504.73662651765324</v>
      </c>
    </row>
    <row r="343" spans="1:12" x14ac:dyDescent="0.25">
      <c r="A343">
        <v>1703646</v>
      </c>
      <c r="B343">
        <v>15.05200005</v>
      </c>
      <c r="C343">
        <v>0.31422000999999999</v>
      </c>
      <c r="D343">
        <v>35.833000179999999</v>
      </c>
      <c r="E343">
        <v>0.25529998999999998</v>
      </c>
      <c r="F343">
        <v>37.616001130000001</v>
      </c>
      <c r="G343">
        <v>0.68859999999999999</v>
      </c>
      <c r="H343">
        <v>31.743000030000001</v>
      </c>
      <c r="J343" s="2">
        <f>TREND(Calibration!$A$2:$A$4,Calibration!$B$2:$B$4,C343)</f>
        <v>365.89387434436844</v>
      </c>
      <c r="K343" s="2">
        <f>TREND(Calibration!$A$2:$A$4,Calibration!$C$2:$C$4,E343)</f>
        <v>476.71466366361847</v>
      </c>
      <c r="L343" s="2">
        <f>TREND(Calibration!$A$2:$A$4,Calibration!$D$2:$D$4,G343)</f>
        <v>500.90971817024706</v>
      </c>
    </row>
    <row r="344" spans="1:12" x14ac:dyDescent="0.25">
      <c r="A344">
        <v>1708658</v>
      </c>
      <c r="B344">
        <v>15.0170002</v>
      </c>
      <c r="C344">
        <v>0.31200000999999999</v>
      </c>
      <c r="D344">
        <v>35.807998660000003</v>
      </c>
      <c r="E344">
        <v>0.25525001000000003</v>
      </c>
      <c r="F344">
        <v>37.562000269999999</v>
      </c>
      <c r="G344">
        <v>0.68210000000000004</v>
      </c>
      <c r="H344">
        <v>31.81699944</v>
      </c>
      <c r="J344" s="2">
        <f>TREND(Calibration!$A$2:$A$4,Calibration!$B$2:$B$4,C344)</f>
        <v>356.07591395179929</v>
      </c>
      <c r="K344" s="2">
        <f>TREND(Calibration!$A$2:$A$4,Calibration!$C$2:$C$4,E344)</f>
        <v>476.32448861877288</v>
      </c>
      <c r="L344" s="2">
        <f>TREND(Calibration!$A$2:$A$4,Calibration!$D$2:$D$4,G344)</f>
        <v>496.30326294921224</v>
      </c>
    </row>
    <row r="345" spans="1:12" x14ac:dyDescent="0.25">
      <c r="A345">
        <v>1713646</v>
      </c>
      <c r="B345">
        <v>15.022999759999999</v>
      </c>
      <c r="C345">
        <v>0.31373000000000001</v>
      </c>
      <c r="D345">
        <v>35.805000309999997</v>
      </c>
      <c r="E345">
        <v>0.25567999000000002</v>
      </c>
      <c r="F345">
        <v>37.666999820000001</v>
      </c>
      <c r="G345">
        <v>0.69289999999999996</v>
      </c>
      <c r="H345">
        <v>31.804000850000001</v>
      </c>
      <c r="J345" s="2">
        <f>TREND(Calibration!$A$2:$A$4,Calibration!$B$2:$B$4,C345)</f>
        <v>363.72680282546617</v>
      </c>
      <c r="K345" s="2">
        <f>TREND(Calibration!$A$2:$A$4,Calibration!$C$2:$C$4,E345)</f>
        <v>479.68118061122846</v>
      </c>
      <c r="L345" s="2">
        <f>TREND(Calibration!$A$2:$A$4,Calibration!$D$2:$D$4,G345)</f>
        <v>503.95706547031619</v>
      </c>
    </row>
    <row r="346" spans="1:12" x14ac:dyDescent="0.25">
      <c r="A346">
        <v>1718646</v>
      </c>
      <c r="B346">
        <v>14.98400021</v>
      </c>
      <c r="C346">
        <v>0.31417</v>
      </c>
      <c r="D346">
        <v>35.7859993</v>
      </c>
      <c r="E346">
        <v>0.25562000000000001</v>
      </c>
      <c r="F346">
        <v>37.638999939999998</v>
      </c>
      <c r="G346">
        <v>0.69720000000000004</v>
      </c>
      <c r="H346">
        <v>31.857999800000002</v>
      </c>
      <c r="J346" s="2">
        <f>TREND(Calibration!$A$2:$A$4,Calibration!$B$2:$B$4,C346)</f>
        <v>365.67270488525469</v>
      </c>
      <c r="K346" s="2">
        <f>TREND(Calibration!$A$2:$A$4,Calibration!$C$2:$C$4,E346)</f>
        <v>479.2128612646834</v>
      </c>
      <c r="L346" s="2">
        <f>TREND(Calibration!$A$2:$A$4,Calibration!$D$2:$D$4,G346)</f>
        <v>507.00441277038544</v>
      </c>
    </row>
    <row r="347" spans="1:12" x14ac:dyDescent="0.25">
      <c r="A347">
        <v>1723646</v>
      </c>
      <c r="B347">
        <v>14.96199989</v>
      </c>
      <c r="C347">
        <v>0.31659999</v>
      </c>
      <c r="D347">
        <v>35.814998629999998</v>
      </c>
      <c r="E347">
        <v>0.25567999000000002</v>
      </c>
      <c r="F347">
        <v>37.630001069999999</v>
      </c>
      <c r="G347">
        <v>0.68859999999999999</v>
      </c>
      <c r="H347">
        <v>31.76199913</v>
      </c>
      <c r="J347" s="2">
        <f>TREND(Calibration!$A$2:$A$4,Calibration!$B$2:$B$4,C347)</f>
        <v>376.41934703585798</v>
      </c>
      <c r="K347" s="2">
        <f>TREND(Calibration!$A$2:$A$4,Calibration!$C$2:$C$4,E347)</f>
        <v>479.68118061122846</v>
      </c>
      <c r="L347" s="2">
        <f>TREND(Calibration!$A$2:$A$4,Calibration!$D$2:$D$4,G347)</f>
        <v>500.90971817024706</v>
      </c>
    </row>
    <row r="348" spans="1:12" x14ac:dyDescent="0.25">
      <c r="A348">
        <v>1728646</v>
      </c>
      <c r="B348">
        <v>15.02999973</v>
      </c>
      <c r="C348">
        <v>0.31595001</v>
      </c>
      <c r="D348">
        <v>35.826999659999998</v>
      </c>
      <c r="E348">
        <v>0.25562000000000001</v>
      </c>
      <c r="F348">
        <v>37.616001130000001</v>
      </c>
      <c r="G348">
        <v>0.67669999999999997</v>
      </c>
      <c r="H348">
        <v>31.798000340000002</v>
      </c>
      <c r="J348" s="2">
        <f>TREND(Calibration!$A$2:$A$4,Calibration!$B$2:$B$4,C348)</f>
        <v>373.54480744308216</v>
      </c>
      <c r="K348" s="2">
        <f>TREND(Calibration!$A$2:$A$4,Calibration!$C$2:$C$4,E348)</f>
        <v>479.2128612646834</v>
      </c>
      <c r="L348" s="2">
        <f>TREND(Calibration!$A$2:$A$4,Calibration!$D$2:$D$4,G348)</f>
        <v>492.47636168866023</v>
      </c>
    </row>
    <row r="349" spans="1:12" x14ac:dyDescent="0.25">
      <c r="A349">
        <v>1733646</v>
      </c>
      <c r="B349">
        <v>15.12699986</v>
      </c>
      <c r="C349">
        <v>0.30897998999999998</v>
      </c>
      <c r="D349">
        <v>35.835998539999999</v>
      </c>
      <c r="E349">
        <v>0.25567999000000002</v>
      </c>
      <c r="F349">
        <v>37.638000490000003</v>
      </c>
      <c r="G349">
        <v>0.67610002000000002</v>
      </c>
      <c r="H349">
        <v>31.76600075</v>
      </c>
      <c r="J349" s="2">
        <f>TREND(Calibration!$A$2:$A$4,Calibration!$B$2:$B$4,C349)</f>
        <v>342.71986136406645</v>
      </c>
      <c r="K349" s="2">
        <f>TREND(Calibration!$A$2:$A$4,Calibration!$C$2:$C$4,E349)</f>
        <v>479.68118061122846</v>
      </c>
      <c r="L349" s="2">
        <f>TREND(Calibration!$A$2:$A$4,Calibration!$D$2:$D$4,G349)</f>
        <v>492.05116461119616</v>
      </c>
    </row>
    <row r="350" spans="1:12" x14ac:dyDescent="0.25">
      <c r="A350">
        <v>1738646</v>
      </c>
      <c r="B350">
        <v>15.230999949999999</v>
      </c>
      <c r="C350">
        <v>0.31211000999999999</v>
      </c>
      <c r="D350">
        <v>35.837001800000003</v>
      </c>
      <c r="E350">
        <v>0.25573000000000001</v>
      </c>
      <c r="F350">
        <v>37.60400009</v>
      </c>
      <c r="G350">
        <v>0.66909998999999998</v>
      </c>
      <c r="H350">
        <v>31.752000809999998</v>
      </c>
      <c r="J350" s="2">
        <f>TREND(Calibration!$A$2:$A$4,Calibration!$B$2:$B$4,C350)</f>
        <v>356.56238946674625</v>
      </c>
      <c r="K350" s="2">
        <f>TREND(Calibration!$A$2:$A$4,Calibration!$C$2:$C$4,E350)</f>
        <v>480.071589854781</v>
      </c>
      <c r="L350" s="2">
        <f>TREND(Calibration!$A$2:$A$4,Calibration!$D$2:$D$4,G350)</f>
        <v>487.09034542028843</v>
      </c>
    </row>
    <row r="351" spans="1:12" x14ac:dyDescent="0.25">
      <c r="A351">
        <v>1743646</v>
      </c>
      <c r="B351">
        <v>15.288999560000001</v>
      </c>
      <c r="C351">
        <v>0.31222000999999999</v>
      </c>
      <c r="D351">
        <v>35.833999630000001</v>
      </c>
      <c r="E351">
        <v>0.25567999000000002</v>
      </c>
      <c r="F351">
        <v>37.608001710000003</v>
      </c>
      <c r="G351">
        <v>0.67180002000000005</v>
      </c>
      <c r="H351">
        <v>31.749000550000002</v>
      </c>
      <c r="J351" s="2">
        <f>TREND(Calibration!$A$2:$A$4,Calibration!$B$2:$B$4,C351)</f>
        <v>357.04886498169344</v>
      </c>
      <c r="K351" s="2">
        <f>TREND(Calibration!$A$2:$A$4,Calibration!$C$2:$C$4,E351)</f>
        <v>479.68118061122846</v>
      </c>
      <c r="L351" s="2">
        <f>TREND(Calibration!$A$2:$A$4,Calibration!$D$2:$D$4,G351)</f>
        <v>489.00381731112702</v>
      </c>
    </row>
    <row r="352" spans="1:12" x14ac:dyDescent="0.25">
      <c r="A352">
        <v>1748646</v>
      </c>
      <c r="B352">
        <v>15.260000229999999</v>
      </c>
      <c r="C352">
        <v>0.31226999</v>
      </c>
      <c r="D352">
        <v>35.83000183</v>
      </c>
      <c r="E352">
        <v>0.25579000000000002</v>
      </c>
      <c r="F352">
        <v>37.597999569999999</v>
      </c>
      <c r="G352">
        <v>0.66479999000000001</v>
      </c>
      <c r="H352">
        <v>31.743000030000001</v>
      </c>
      <c r="J352" s="2">
        <f>TREND(Calibration!$A$2:$A$4,Calibration!$B$2:$B$4,C352)</f>
        <v>357.26990176566665</v>
      </c>
      <c r="K352" s="2">
        <f>TREND(Calibration!$A$2:$A$4,Calibration!$C$2:$C$4,E352)</f>
        <v>480.5399872675614</v>
      </c>
      <c r="L352" s="2">
        <f>TREND(Calibration!$A$2:$A$4,Calibration!$D$2:$D$4,G352)</f>
        <v>484.04299812021924</v>
      </c>
    </row>
    <row r="353" spans="1:12" x14ac:dyDescent="0.25">
      <c r="A353">
        <v>1753646</v>
      </c>
      <c r="B353">
        <v>15.17300034</v>
      </c>
      <c r="C353">
        <v>0.31016999000000001</v>
      </c>
      <c r="D353">
        <v>35.833999630000001</v>
      </c>
      <c r="E353">
        <v>0.25567999000000002</v>
      </c>
      <c r="F353">
        <v>37.578998570000003</v>
      </c>
      <c r="G353">
        <v>0.65829998000000001</v>
      </c>
      <c r="H353">
        <v>31.736000059999999</v>
      </c>
      <c r="J353" s="2">
        <f>TREND(Calibration!$A$2:$A$4,Calibration!$B$2:$B$4,C353)</f>
        <v>347.98264193485807</v>
      </c>
      <c r="K353" s="2">
        <f>TREND(Calibration!$A$2:$A$4,Calibration!$C$2:$C$4,E353)</f>
        <v>479.68118061122846</v>
      </c>
      <c r="L353" s="2">
        <f>TREND(Calibration!$A$2:$A$4,Calibration!$D$2:$D$4,G353)</f>
        <v>479.43653581233025</v>
      </c>
    </row>
    <row r="354" spans="1:12" x14ac:dyDescent="0.25">
      <c r="A354">
        <v>1758646</v>
      </c>
      <c r="B354">
        <v>15.114000320000001</v>
      </c>
      <c r="C354">
        <v>0.31016999000000001</v>
      </c>
      <c r="D354">
        <v>35.848999020000001</v>
      </c>
      <c r="E354">
        <v>0.25600001</v>
      </c>
      <c r="F354">
        <v>37.61000061</v>
      </c>
      <c r="G354">
        <v>0.65990000999999998</v>
      </c>
      <c r="H354">
        <v>31.74699974</v>
      </c>
      <c r="J354" s="2">
        <f>TREND(Calibration!$A$2:$A$4,Calibration!$B$2:$B$4,C354)</f>
        <v>347.98264193485807</v>
      </c>
      <c r="K354" s="2">
        <f>TREND(Calibration!$A$2:$A$4,Calibration!$C$2:$C$4,E354)</f>
        <v>482.17945627852851</v>
      </c>
      <c r="L354" s="2">
        <f>TREND(Calibration!$A$2:$A$4,Calibration!$D$2:$D$4,G354)</f>
        <v>480.57045374268597</v>
      </c>
    </row>
    <row r="355" spans="1:12" x14ac:dyDescent="0.25">
      <c r="A355">
        <v>1763647</v>
      </c>
      <c r="B355">
        <v>15.100999829999999</v>
      </c>
      <c r="C355">
        <v>0.31086998999999998</v>
      </c>
      <c r="D355">
        <v>35.859001159999998</v>
      </c>
      <c r="E355">
        <v>0.25573000000000001</v>
      </c>
      <c r="F355">
        <v>37.581001280000002</v>
      </c>
      <c r="G355">
        <v>0.65719998000000002</v>
      </c>
      <c r="H355">
        <v>31.784999849999998</v>
      </c>
      <c r="J355" s="2">
        <f>TREND(Calibration!$A$2:$A$4,Calibration!$B$2:$B$4,C355)</f>
        <v>351.07839521179426</v>
      </c>
      <c r="K355" s="2">
        <f>TREND(Calibration!$A$2:$A$4,Calibration!$C$2:$C$4,E355)</f>
        <v>480.071589854781</v>
      </c>
      <c r="L355" s="2">
        <f>TREND(Calibration!$A$2:$A$4,Calibration!$D$2:$D$4,G355)</f>
        <v>478.65698185184743</v>
      </c>
    </row>
    <row r="356" spans="1:12" x14ac:dyDescent="0.25">
      <c r="A356">
        <v>1768646</v>
      </c>
      <c r="B356">
        <v>15.06200027</v>
      </c>
      <c r="C356">
        <v>0.31367999000000002</v>
      </c>
      <c r="D356">
        <v>35.83000183</v>
      </c>
      <c r="E356">
        <v>0.25567999000000002</v>
      </c>
      <c r="F356">
        <v>37.575000760000002</v>
      </c>
      <c r="G356">
        <v>0.65240001999999997</v>
      </c>
      <c r="H356">
        <v>31.795000080000001</v>
      </c>
      <c r="J356" s="2">
        <f>TREND(Calibration!$A$2:$A$4,Calibration!$B$2:$B$4,C356)</f>
        <v>363.50563336635264</v>
      </c>
      <c r="K356" s="2">
        <f>TREND(Calibration!$A$2:$A$4,Calibration!$C$2:$C$4,E356)</f>
        <v>479.68118061122846</v>
      </c>
      <c r="L356" s="2">
        <f>TREND(Calibration!$A$2:$A$4,Calibration!$D$2:$D$4,G356)</f>
        <v>475.25532018988457</v>
      </c>
    </row>
    <row r="357" spans="1:12" x14ac:dyDescent="0.25">
      <c r="A357">
        <v>1773646</v>
      </c>
      <c r="B357">
        <v>15.06200027</v>
      </c>
      <c r="C357">
        <v>0.31060000999999998</v>
      </c>
      <c r="D357">
        <v>35.840000150000002</v>
      </c>
      <c r="E357">
        <v>0.25562000000000001</v>
      </c>
      <c r="F357">
        <v>37.564998629999998</v>
      </c>
      <c r="G357">
        <v>0.64859997999999996</v>
      </c>
      <c r="H357">
        <v>31.80800056</v>
      </c>
      <c r="J357" s="2">
        <f>TREND(Calibration!$A$2:$A$4,Calibration!$B$2:$B$4,C357)</f>
        <v>349.88440739792668</v>
      </c>
      <c r="K357" s="2">
        <f>TREND(Calibration!$A$2:$A$4,Calibration!$C$2:$C$4,E357)</f>
        <v>479.2128612646834</v>
      </c>
      <c r="L357" s="2">
        <f>TREND(Calibration!$A$2:$A$4,Calibration!$D$2:$D$4,G357)</f>
        <v>472.56228725170905</v>
      </c>
    </row>
    <row r="358" spans="1:12" x14ac:dyDescent="0.25">
      <c r="A358">
        <v>1778646</v>
      </c>
      <c r="B358">
        <v>15.02999973</v>
      </c>
      <c r="C358">
        <v>0.31426999</v>
      </c>
      <c r="D358">
        <v>35.852001190000003</v>
      </c>
      <c r="E358">
        <v>0.25567999000000002</v>
      </c>
      <c r="F358">
        <v>37.645000459999999</v>
      </c>
      <c r="G358">
        <v>0.66210002000000001</v>
      </c>
      <c r="H358">
        <v>31.801000599999998</v>
      </c>
      <c r="J358" s="2">
        <f>TREND(Calibration!$A$2:$A$4,Calibration!$B$2:$B$4,C358)</f>
        <v>366.11491112834165</v>
      </c>
      <c r="K358" s="2">
        <f>TREND(Calibration!$A$2:$A$4,Calibration!$C$2:$C$4,E358)</f>
        <v>479.68118061122846</v>
      </c>
      <c r="L358" s="2">
        <f>TREND(Calibration!$A$2:$A$4,Calibration!$D$2:$D$4,G358)</f>
        <v>482.12956875050583</v>
      </c>
    </row>
    <row r="359" spans="1:12" x14ac:dyDescent="0.25">
      <c r="A359">
        <v>1783646</v>
      </c>
      <c r="B359">
        <v>14.99400043</v>
      </c>
      <c r="C359">
        <v>0.30972999000000001</v>
      </c>
      <c r="D359">
        <v>35.814998629999998</v>
      </c>
      <c r="E359">
        <v>0.25573000000000001</v>
      </c>
      <c r="F359">
        <v>37.541000369999999</v>
      </c>
      <c r="G359">
        <v>0.65179997999999995</v>
      </c>
      <c r="H359">
        <v>31.857999800000002</v>
      </c>
      <c r="J359" s="2">
        <f>TREND(Calibration!$A$2:$A$4,Calibration!$B$2:$B$4,C359)</f>
        <v>346.03673987506954</v>
      </c>
      <c r="K359" s="2">
        <f>TREND(Calibration!$A$2:$A$4,Calibration!$C$2:$C$4,E359)</f>
        <v>480.071589854781</v>
      </c>
      <c r="L359" s="2">
        <f>TREND(Calibration!$A$2:$A$4,Calibration!$D$2:$D$4,G359)</f>
        <v>474.83008059129537</v>
      </c>
    </row>
    <row r="360" spans="1:12" x14ac:dyDescent="0.25">
      <c r="A360">
        <v>1788646</v>
      </c>
      <c r="B360">
        <v>15.01399994</v>
      </c>
      <c r="C360">
        <v>0.31097998999999998</v>
      </c>
      <c r="D360">
        <v>35.837001800000003</v>
      </c>
      <c r="E360">
        <v>0.25573000000000001</v>
      </c>
      <c r="F360">
        <v>37.576000209999997</v>
      </c>
      <c r="G360">
        <v>0.65130001000000004</v>
      </c>
      <c r="H360">
        <v>31.849000929999999</v>
      </c>
      <c r="J360" s="2">
        <f>TREND(Calibration!$A$2:$A$4,Calibration!$B$2:$B$4,C360)</f>
        <v>351.56487072674122</v>
      </c>
      <c r="K360" s="2">
        <f>TREND(Calibration!$A$2:$A$4,Calibration!$C$2:$C$4,E360)</f>
        <v>480.071589854781</v>
      </c>
      <c r="L360" s="2">
        <f>TREND(Calibration!$A$2:$A$4,Calibration!$D$2:$D$4,G360)</f>
        <v>474.47575914254764</v>
      </c>
    </row>
    <row r="361" spans="1:12" x14ac:dyDescent="0.25">
      <c r="A361">
        <v>1793659</v>
      </c>
      <c r="B361">
        <v>15.05200005</v>
      </c>
      <c r="C361">
        <v>0.31529998999999997</v>
      </c>
      <c r="D361">
        <v>35.840000150000002</v>
      </c>
      <c r="E361">
        <v>0.25567999000000002</v>
      </c>
      <c r="F361">
        <v>37.66999817</v>
      </c>
      <c r="G361">
        <v>0.66259997999999998</v>
      </c>
      <c r="H361">
        <v>31.893999099999998</v>
      </c>
      <c r="J361" s="2">
        <f>TREND(Calibration!$A$2:$A$4,Calibration!$B$2:$B$4,C361)</f>
        <v>370.67009095011917</v>
      </c>
      <c r="K361" s="2">
        <f>TREND(Calibration!$A$2:$A$4,Calibration!$C$2:$C$4,E361)</f>
        <v>479.68118061122846</v>
      </c>
      <c r="L361" s="2">
        <f>TREND(Calibration!$A$2:$A$4,Calibration!$D$2:$D$4,G361)</f>
        <v>482.48388311239938</v>
      </c>
    </row>
    <row r="362" spans="1:12" x14ac:dyDescent="0.25">
      <c r="A362">
        <v>1798646</v>
      </c>
      <c r="B362">
        <v>15.006999970000001</v>
      </c>
      <c r="C362">
        <v>0.31464999999999999</v>
      </c>
      <c r="D362">
        <v>35.883998869999999</v>
      </c>
      <c r="E362">
        <v>0.25567999000000002</v>
      </c>
      <c r="F362">
        <v>37.603000639999998</v>
      </c>
      <c r="G362">
        <v>0.65240001999999997</v>
      </c>
      <c r="H362">
        <v>31.856000900000002</v>
      </c>
      <c r="J362" s="2">
        <f>TREND(Calibration!$A$2:$A$4,Calibration!$B$2:$B$4,C362)</f>
        <v>367.79550713229673</v>
      </c>
      <c r="K362" s="2">
        <f>TREND(Calibration!$A$2:$A$4,Calibration!$C$2:$C$4,E362)</f>
        <v>479.68118061122846</v>
      </c>
      <c r="L362" s="2">
        <f>TREND(Calibration!$A$2:$A$4,Calibration!$D$2:$D$4,G362)</f>
        <v>475.25532018988457</v>
      </c>
    </row>
    <row r="363" spans="1:12" x14ac:dyDescent="0.25">
      <c r="A363">
        <v>1803660</v>
      </c>
      <c r="B363">
        <v>15.07800007</v>
      </c>
      <c r="C363">
        <v>0.31049000999999998</v>
      </c>
      <c r="D363">
        <v>35.833000179999999</v>
      </c>
      <c r="E363">
        <v>0.25567999000000002</v>
      </c>
      <c r="F363">
        <v>37.631999970000003</v>
      </c>
      <c r="G363">
        <v>0.66750001999999997</v>
      </c>
      <c r="H363">
        <v>31.893999099999998</v>
      </c>
      <c r="J363" s="2">
        <f>TREND(Calibration!$A$2:$A$4,Calibration!$B$2:$B$4,C363)</f>
        <v>349.39793188297949</v>
      </c>
      <c r="K363" s="2">
        <f>TREND(Calibration!$A$2:$A$4,Calibration!$C$2:$C$4,E363)</f>
        <v>479.68118061122846</v>
      </c>
      <c r="L363" s="2">
        <f>TREND(Calibration!$A$2:$A$4,Calibration!$D$2:$D$4,G363)</f>
        <v>485.95647001105777</v>
      </c>
    </row>
    <row r="364" spans="1:12" x14ac:dyDescent="0.25">
      <c r="A364">
        <v>1808647</v>
      </c>
      <c r="B364">
        <v>15.06499958</v>
      </c>
      <c r="C364">
        <v>0.31286999999999998</v>
      </c>
      <c r="D364">
        <v>35.852001190000003</v>
      </c>
      <c r="E364">
        <v>0.25567999000000002</v>
      </c>
      <c r="F364">
        <v>37.629001619999997</v>
      </c>
      <c r="G364">
        <v>0.66149997999999999</v>
      </c>
      <c r="H364">
        <v>31.951999659999998</v>
      </c>
      <c r="J364" s="2">
        <f>TREND(Calibration!$A$2:$A$4,Calibration!$B$2:$B$4,C364)</f>
        <v>359.92344879951588</v>
      </c>
      <c r="K364" s="2">
        <f>TREND(Calibration!$A$2:$A$4,Calibration!$C$2:$C$4,E364)</f>
        <v>479.68118061122846</v>
      </c>
      <c r="L364" s="2">
        <f>TREND(Calibration!$A$2:$A$4,Calibration!$D$2:$D$4,G364)</f>
        <v>481.70432915191662</v>
      </c>
    </row>
    <row r="365" spans="1:12" x14ac:dyDescent="0.25">
      <c r="A365">
        <v>1813646</v>
      </c>
      <c r="B365">
        <v>15.067999840000001</v>
      </c>
      <c r="C365">
        <v>0.31422000999999999</v>
      </c>
      <c r="D365">
        <v>35.852001190000003</v>
      </c>
      <c r="E365">
        <v>0.25562000000000001</v>
      </c>
      <c r="F365">
        <v>37.666999820000001</v>
      </c>
      <c r="G365">
        <v>0.66210002000000001</v>
      </c>
      <c r="H365">
        <v>31.945999149999999</v>
      </c>
      <c r="J365" s="2">
        <f>TREND(Calibration!$A$2:$A$4,Calibration!$B$2:$B$4,C365)</f>
        <v>365.89387434436844</v>
      </c>
      <c r="K365" s="2">
        <f>TREND(Calibration!$A$2:$A$4,Calibration!$C$2:$C$4,E365)</f>
        <v>479.2128612646834</v>
      </c>
      <c r="L365" s="2">
        <f>TREND(Calibration!$A$2:$A$4,Calibration!$D$2:$D$4,G365)</f>
        <v>482.12956875050583</v>
      </c>
    </row>
    <row r="366" spans="1:12" x14ac:dyDescent="0.25">
      <c r="A366">
        <v>1818655</v>
      </c>
      <c r="B366">
        <v>15.06200027</v>
      </c>
      <c r="C366">
        <v>0.31448999</v>
      </c>
      <c r="D366">
        <v>35.877998349999999</v>
      </c>
      <c r="E366">
        <v>0.25567999000000002</v>
      </c>
      <c r="F366">
        <v>37.67599869</v>
      </c>
      <c r="G366">
        <v>0.65829998000000001</v>
      </c>
      <c r="H366">
        <v>31.909999849999998</v>
      </c>
      <c r="J366" s="2">
        <f>TREND(Calibration!$A$2:$A$4,Calibration!$B$2:$B$4,C366)</f>
        <v>367.08786215823579</v>
      </c>
      <c r="K366" s="2">
        <f>TREND(Calibration!$A$2:$A$4,Calibration!$C$2:$C$4,E366)</f>
        <v>479.68118061122846</v>
      </c>
      <c r="L366" s="2">
        <f>TREND(Calibration!$A$2:$A$4,Calibration!$D$2:$D$4,G366)</f>
        <v>479.43653581233025</v>
      </c>
    </row>
    <row r="367" spans="1:12" x14ac:dyDescent="0.25">
      <c r="A367">
        <v>1823646</v>
      </c>
      <c r="B367">
        <v>15.02999973</v>
      </c>
      <c r="C367">
        <v>0.31011</v>
      </c>
      <c r="D367">
        <v>35.840000150000002</v>
      </c>
      <c r="E367">
        <v>0.25567999000000002</v>
      </c>
      <c r="F367">
        <v>37.673000340000002</v>
      </c>
      <c r="G367">
        <v>0.65780002000000004</v>
      </c>
      <c r="H367">
        <v>31.906999590000002</v>
      </c>
      <c r="J367" s="2">
        <f>TREND(Calibration!$A$2:$A$4,Calibration!$B$2:$B$4,C367)</f>
        <v>347.71733587902463</v>
      </c>
      <c r="K367" s="2">
        <f>TREND(Calibration!$A$2:$A$4,Calibration!$C$2:$C$4,E367)</f>
        <v>479.68118061122846</v>
      </c>
      <c r="L367" s="2">
        <f>TREND(Calibration!$A$2:$A$4,Calibration!$D$2:$D$4,G367)</f>
        <v>479.08222145043663</v>
      </c>
    </row>
    <row r="368" spans="1:12" x14ac:dyDescent="0.25">
      <c r="A368">
        <v>1828656</v>
      </c>
      <c r="B368">
        <v>14.94200039</v>
      </c>
      <c r="C368">
        <v>0.31011</v>
      </c>
      <c r="D368">
        <v>35.854999540000001</v>
      </c>
      <c r="E368">
        <v>0.25567999000000002</v>
      </c>
      <c r="F368">
        <v>37.625999450000002</v>
      </c>
      <c r="G368">
        <v>0.64429997999999999</v>
      </c>
      <c r="H368">
        <v>31.849000929999999</v>
      </c>
      <c r="J368" s="2">
        <f>TREND(Calibration!$A$2:$A$4,Calibration!$B$2:$B$4,C368)</f>
        <v>347.71733587902463</v>
      </c>
      <c r="K368" s="2">
        <f>TREND(Calibration!$A$2:$A$4,Calibration!$C$2:$C$4,E368)</f>
        <v>479.68118061122846</v>
      </c>
      <c r="L368" s="2">
        <f>TREND(Calibration!$A$2:$A$4,Calibration!$D$2:$D$4,G368)</f>
        <v>469.51493995163986</v>
      </c>
    </row>
    <row r="369" spans="1:12" x14ac:dyDescent="0.25">
      <c r="A369">
        <v>1833646</v>
      </c>
      <c r="B369">
        <v>14.916000370000001</v>
      </c>
      <c r="C369">
        <v>0.31060000999999998</v>
      </c>
      <c r="D369">
        <v>35.868000029999997</v>
      </c>
      <c r="E369">
        <v>0.25562000000000001</v>
      </c>
      <c r="F369">
        <v>37.599998470000003</v>
      </c>
      <c r="G369">
        <v>0.64639997000000005</v>
      </c>
      <c r="H369">
        <v>31.951999659999998</v>
      </c>
      <c r="J369" s="2">
        <f>TREND(Calibration!$A$2:$A$4,Calibration!$B$2:$B$4,C369)</f>
        <v>349.88440739792668</v>
      </c>
      <c r="K369" s="2">
        <f>TREND(Calibration!$A$2:$A$4,Calibration!$C$2:$C$4,E369)</f>
        <v>479.2128612646834</v>
      </c>
      <c r="L369" s="2">
        <f>TREND(Calibration!$A$2:$A$4,Calibration!$D$2:$D$4,G369)</f>
        <v>471.00317224388925</v>
      </c>
    </row>
    <row r="370" spans="1:12" x14ac:dyDescent="0.25">
      <c r="A370">
        <v>1838646</v>
      </c>
      <c r="B370">
        <v>14.916000370000001</v>
      </c>
      <c r="C370">
        <v>0.31784001000000001</v>
      </c>
      <c r="D370">
        <v>35.846000670000002</v>
      </c>
      <c r="E370">
        <v>0.25562000000000001</v>
      </c>
      <c r="F370">
        <v>37.67599869</v>
      </c>
      <c r="G370">
        <v>0.65509998999999997</v>
      </c>
      <c r="H370">
        <v>31.864999770000001</v>
      </c>
      <c r="J370" s="2">
        <f>TREND(Calibration!$A$2:$A$4,Calibration!$B$2:$B$4,C370)</f>
        <v>381.90334129080998</v>
      </c>
      <c r="K370" s="2">
        <f>TREND(Calibration!$A$2:$A$4,Calibration!$C$2:$C$4,E370)</f>
        <v>479.2128612646834</v>
      </c>
      <c r="L370" s="2">
        <f>TREND(Calibration!$A$2:$A$4,Calibration!$D$2:$D$4,G370)</f>
        <v>477.16874955959804</v>
      </c>
    </row>
    <row r="371" spans="1:12" x14ac:dyDescent="0.25">
      <c r="A371">
        <v>1843648</v>
      </c>
      <c r="B371">
        <v>14.99400043</v>
      </c>
      <c r="C371">
        <v>0.31102999999999997</v>
      </c>
      <c r="D371">
        <v>35.874000549999998</v>
      </c>
      <c r="E371">
        <v>0.25562000000000001</v>
      </c>
      <c r="F371">
        <v>37.66999817</v>
      </c>
      <c r="G371">
        <v>0.65560001000000001</v>
      </c>
      <c r="H371">
        <v>31.913999560000001</v>
      </c>
      <c r="J371" s="2">
        <f>TREND(Calibration!$A$2:$A$4,Calibration!$B$2:$B$4,C371)</f>
        <v>351.78604018585497</v>
      </c>
      <c r="K371" s="2">
        <f>TREND(Calibration!$A$2:$A$4,Calibration!$C$2:$C$4,E371)</f>
        <v>479.2128612646834</v>
      </c>
      <c r="L371" s="2">
        <f>TREND(Calibration!$A$2:$A$4,Calibration!$D$2:$D$4,G371)</f>
        <v>477.52310644261678</v>
      </c>
    </row>
    <row r="372" spans="1:12" x14ac:dyDescent="0.25">
      <c r="A372">
        <v>1848656</v>
      </c>
      <c r="B372">
        <v>15.022999759999999</v>
      </c>
      <c r="C372">
        <v>0.31178999000000002</v>
      </c>
      <c r="D372">
        <v>35.883998869999999</v>
      </c>
      <c r="E372">
        <v>0.25567999000000002</v>
      </c>
      <c r="F372">
        <v>37.575000760000002</v>
      </c>
      <c r="G372">
        <v>0.64749997999999997</v>
      </c>
      <c r="H372">
        <v>31.948999400000002</v>
      </c>
      <c r="J372" s="2">
        <f>TREND(Calibration!$A$2:$A$4,Calibration!$B$2:$B$4,C372)</f>
        <v>355.14709951862483</v>
      </c>
      <c r="K372" s="2">
        <f>TREND(Calibration!$A$2:$A$4,Calibration!$C$2:$C$4,E372)</f>
        <v>479.68118061122846</v>
      </c>
      <c r="L372" s="2">
        <f>TREND(Calibration!$A$2:$A$4,Calibration!$D$2:$D$4,G372)</f>
        <v>471.78273329122624</v>
      </c>
    </row>
    <row r="373" spans="1:12" x14ac:dyDescent="0.25">
      <c r="A373">
        <v>1853646</v>
      </c>
      <c r="B373">
        <v>15.130000109999999</v>
      </c>
      <c r="C373">
        <v>0.30897998999999998</v>
      </c>
      <c r="D373">
        <v>35.877998349999999</v>
      </c>
      <c r="E373">
        <v>0.25567999000000002</v>
      </c>
      <c r="F373">
        <v>37.680000309999997</v>
      </c>
      <c r="G373">
        <v>0.65939999000000005</v>
      </c>
      <c r="H373">
        <v>31.89100075</v>
      </c>
      <c r="J373" s="2">
        <f>TREND(Calibration!$A$2:$A$4,Calibration!$B$2:$B$4,C373)</f>
        <v>342.71986136406645</v>
      </c>
      <c r="K373" s="2">
        <f>TREND(Calibration!$A$2:$A$4,Calibration!$C$2:$C$4,E373)</f>
        <v>479.68118061122846</v>
      </c>
      <c r="L373" s="2">
        <f>TREND(Calibration!$A$2:$A$4,Calibration!$D$2:$D$4,G373)</f>
        <v>480.21609685966729</v>
      </c>
    </row>
    <row r="374" spans="1:12" x14ac:dyDescent="0.25">
      <c r="A374">
        <v>1858646</v>
      </c>
      <c r="B374">
        <v>15.08100033</v>
      </c>
      <c r="C374">
        <v>0.31032999999999999</v>
      </c>
      <c r="D374">
        <v>35.859001159999998</v>
      </c>
      <c r="E374">
        <v>0.25534999000000003</v>
      </c>
      <c r="F374">
        <v>37.645000459999999</v>
      </c>
      <c r="G374">
        <v>0.65130001000000004</v>
      </c>
      <c r="H374">
        <v>31.849000929999999</v>
      </c>
      <c r="J374" s="2">
        <f>TREND(Calibration!$A$2:$A$4,Calibration!$B$2:$B$4,C374)</f>
        <v>348.69028690891878</v>
      </c>
      <c r="K374" s="2">
        <f>TREND(Calibration!$A$2:$A$4,Calibration!$C$2:$C$4,E374)</f>
        <v>477.10499484093611</v>
      </c>
      <c r="L374" s="2">
        <f>TREND(Calibration!$A$2:$A$4,Calibration!$D$2:$D$4,G374)</f>
        <v>474.47575914254764</v>
      </c>
    </row>
    <row r="375" spans="1:12" x14ac:dyDescent="0.25">
      <c r="A375">
        <v>1863646</v>
      </c>
      <c r="B375">
        <v>15.07499981</v>
      </c>
      <c r="C375">
        <v>0.30919001000000002</v>
      </c>
      <c r="D375">
        <v>35.870998380000003</v>
      </c>
      <c r="E375">
        <v>0.25573000000000001</v>
      </c>
      <c r="F375">
        <v>37.590999600000004</v>
      </c>
      <c r="G375">
        <v>0.64209998000000001</v>
      </c>
      <c r="H375">
        <v>31.823999400000002</v>
      </c>
      <c r="J375" s="2">
        <f>TREND(Calibration!$A$2:$A$4,Calibration!$B$2:$B$4,C375)</f>
        <v>343.64867579724091</v>
      </c>
      <c r="K375" s="2">
        <f>TREND(Calibration!$A$2:$A$4,Calibration!$C$2:$C$4,E375)</f>
        <v>480.071589854781</v>
      </c>
      <c r="L375" s="2">
        <f>TREND(Calibration!$A$2:$A$4,Calibration!$D$2:$D$4,G375)</f>
        <v>467.95583203067423</v>
      </c>
    </row>
    <row r="376" spans="1:12" x14ac:dyDescent="0.25">
      <c r="A376">
        <v>1868646</v>
      </c>
      <c r="B376">
        <v>15.03299999</v>
      </c>
      <c r="C376">
        <v>0.30919001000000002</v>
      </c>
      <c r="D376">
        <v>35.887001040000001</v>
      </c>
      <c r="E376">
        <v>0.25567999000000002</v>
      </c>
      <c r="F376">
        <v>37.57799911</v>
      </c>
      <c r="G376">
        <v>0.63290000000000002</v>
      </c>
      <c r="H376">
        <v>31.840000150000002</v>
      </c>
      <c r="J376" s="2">
        <f>TREND(Calibration!$A$2:$A$4,Calibration!$B$2:$B$4,C376)</f>
        <v>343.64867579724091</v>
      </c>
      <c r="K376" s="2">
        <f>TREND(Calibration!$A$2:$A$4,Calibration!$C$2:$C$4,E376)</f>
        <v>479.68118061122846</v>
      </c>
      <c r="L376" s="2">
        <f>TREND(Calibration!$A$2:$A$4,Calibration!$D$2:$D$4,G376)</f>
        <v>461.43594035307183</v>
      </c>
    </row>
    <row r="377" spans="1:12" x14ac:dyDescent="0.25">
      <c r="A377">
        <v>1873646</v>
      </c>
      <c r="B377">
        <v>15.02999973</v>
      </c>
      <c r="C377">
        <v>0.31102999999999997</v>
      </c>
      <c r="D377">
        <v>35.881000520000001</v>
      </c>
      <c r="E377">
        <v>0.25556999000000002</v>
      </c>
      <c r="F377">
        <v>37.575000760000002</v>
      </c>
      <c r="G377">
        <v>0.63669997</v>
      </c>
      <c r="H377">
        <v>31.868999479999999</v>
      </c>
      <c r="J377" s="2">
        <f>TREND(Calibration!$A$2:$A$4,Calibration!$B$2:$B$4,C377)</f>
        <v>351.78604018585497</v>
      </c>
      <c r="K377" s="2">
        <f>TREND(Calibration!$A$2:$A$4,Calibration!$C$2:$C$4,E377)</f>
        <v>478.82245202113108</v>
      </c>
      <c r="L377" s="2">
        <f>TREND(Calibration!$A$2:$A$4,Calibration!$D$2:$D$4,G377)</f>
        <v>464.12892368326806</v>
      </c>
    </row>
    <row r="378" spans="1:12" x14ac:dyDescent="0.25">
      <c r="A378">
        <v>1878646</v>
      </c>
      <c r="B378">
        <v>15.01299953</v>
      </c>
      <c r="C378">
        <v>0.31453999999999999</v>
      </c>
      <c r="D378">
        <v>35.854999540000001</v>
      </c>
      <c r="E378">
        <v>0.25567999000000002</v>
      </c>
      <c r="F378">
        <v>37.57799911</v>
      </c>
      <c r="G378">
        <v>0.63559997000000001</v>
      </c>
      <c r="H378">
        <v>31.920000080000001</v>
      </c>
      <c r="J378" s="2">
        <f>TREND(Calibration!$A$2:$A$4,Calibration!$B$2:$B$4,C378)</f>
        <v>367.30903161734955</v>
      </c>
      <c r="K378" s="2">
        <f>TREND(Calibration!$A$2:$A$4,Calibration!$C$2:$C$4,E378)</f>
        <v>479.68118061122846</v>
      </c>
      <c r="L378" s="2">
        <f>TREND(Calibration!$A$2:$A$4,Calibration!$D$2:$D$4,G378)</f>
        <v>463.34936972278524</v>
      </c>
    </row>
    <row r="379" spans="1:12" x14ac:dyDescent="0.25">
      <c r="A379">
        <v>1883657</v>
      </c>
      <c r="B379">
        <v>15</v>
      </c>
      <c r="C379">
        <v>0.31448999</v>
      </c>
      <c r="D379">
        <v>35.865001679999999</v>
      </c>
      <c r="E379">
        <v>0.25567999000000002</v>
      </c>
      <c r="F379">
        <v>37.616001130000001</v>
      </c>
      <c r="G379">
        <v>0.64859997999999996</v>
      </c>
      <c r="H379">
        <v>31.961999890000001</v>
      </c>
      <c r="J379" s="2">
        <f>TREND(Calibration!$A$2:$A$4,Calibration!$B$2:$B$4,C379)</f>
        <v>367.08786215823579</v>
      </c>
      <c r="K379" s="2">
        <f>TREND(Calibration!$A$2:$A$4,Calibration!$C$2:$C$4,E379)</f>
        <v>479.68118061122846</v>
      </c>
      <c r="L379" s="2">
        <f>TREND(Calibration!$A$2:$A$4,Calibration!$D$2:$D$4,G379)</f>
        <v>472.56228725170905</v>
      </c>
    </row>
    <row r="380" spans="1:12" x14ac:dyDescent="0.25">
      <c r="A380">
        <v>1888646</v>
      </c>
      <c r="B380">
        <v>14.958000180000001</v>
      </c>
      <c r="C380">
        <v>0.31102999999999997</v>
      </c>
      <c r="D380">
        <v>35.868000029999997</v>
      </c>
      <c r="E380">
        <v>0.25503000999999997</v>
      </c>
      <c r="F380">
        <v>37.599998470000003</v>
      </c>
      <c r="G380">
        <v>0.63829999999999998</v>
      </c>
      <c r="H380">
        <v>31.923000340000002</v>
      </c>
      <c r="J380" s="2">
        <f>TREND(Calibration!$A$2:$A$4,Calibration!$B$2:$B$4,C380)</f>
        <v>351.78604018585497</v>
      </c>
      <c r="K380" s="2">
        <f>TREND(Calibration!$A$2:$A$4,Calibration!$C$2:$C$4,E380)</f>
        <v>474.60703143857745</v>
      </c>
      <c r="L380" s="2">
        <f>TREND(Calibration!$A$2:$A$4,Calibration!$D$2:$D$4,G380)</f>
        <v>465.26284161362378</v>
      </c>
    </row>
    <row r="381" spans="1:12" x14ac:dyDescent="0.25">
      <c r="A381">
        <v>1893646</v>
      </c>
      <c r="B381">
        <v>14.958000180000001</v>
      </c>
      <c r="C381">
        <v>0.31141001000000001</v>
      </c>
      <c r="D381">
        <v>35.868000029999997</v>
      </c>
      <c r="E381">
        <v>0.25492000999999997</v>
      </c>
      <c r="F381">
        <v>37.647998809999997</v>
      </c>
      <c r="G381">
        <v>0.64429997999999999</v>
      </c>
      <c r="H381">
        <v>31.98699951</v>
      </c>
      <c r="J381" s="2">
        <f>TREND(Calibration!$A$2:$A$4,Calibration!$B$2:$B$4,C381)</f>
        <v>353.46663618981006</v>
      </c>
      <c r="K381" s="2">
        <f>TREND(Calibration!$A$2:$A$4,Calibration!$C$2:$C$4,E381)</f>
        <v>473.74830284847985</v>
      </c>
      <c r="L381" s="2">
        <f>TREND(Calibration!$A$2:$A$4,Calibration!$D$2:$D$4,G381)</f>
        <v>469.51493995163986</v>
      </c>
    </row>
    <row r="382" spans="1:12" x14ac:dyDescent="0.25">
      <c r="A382">
        <v>1898646</v>
      </c>
      <c r="B382">
        <v>14.98700047</v>
      </c>
      <c r="C382">
        <v>0.31134999000000002</v>
      </c>
      <c r="D382">
        <v>35.8429985</v>
      </c>
      <c r="E382">
        <v>0.25503000999999997</v>
      </c>
      <c r="F382">
        <v>37.664001460000001</v>
      </c>
      <c r="G382">
        <v>0.64050001000000001</v>
      </c>
      <c r="H382">
        <v>31.990999219999999</v>
      </c>
      <c r="J382" s="2">
        <f>TREND(Calibration!$A$2:$A$4,Calibration!$B$2:$B$4,C382)</f>
        <v>353.2011974588363</v>
      </c>
      <c r="K382" s="2">
        <f>TREND(Calibration!$A$2:$A$4,Calibration!$C$2:$C$4,E382)</f>
        <v>474.60703143857745</v>
      </c>
      <c r="L382" s="2">
        <f>TREND(Calibration!$A$2:$A$4,Calibration!$D$2:$D$4,G382)</f>
        <v>466.82195662144363</v>
      </c>
    </row>
    <row r="383" spans="1:12" x14ac:dyDescent="0.25">
      <c r="A383">
        <v>1903647</v>
      </c>
      <c r="B383">
        <v>14.954999920000001</v>
      </c>
      <c r="C383">
        <v>0.30935001000000001</v>
      </c>
      <c r="D383">
        <v>35.896999360000002</v>
      </c>
      <c r="E383">
        <v>0.25497999999999998</v>
      </c>
      <c r="F383">
        <v>37.66999817</v>
      </c>
      <c r="G383">
        <v>0.64209998000000001</v>
      </c>
      <c r="H383">
        <v>31.958000179999999</v>
      </c>
      <c r="J383" s="2">
        <f>TREND(Calibration!$A$2:$A$4,Calibration!$B$2:$B$4,C383)</f>
        <v>344.356276546255</v>
      </c>
      <c r="K383" s="2">
        <f>TREND(Calibration!$A$2:$A$4,Calibration!$C$2:$C$4,E383)</f>
        <v>474.21662219502491</v>
      </c>
      <c r="L383" s="2">
        <f>TREND(Calibration!$A$2:$A$4,Calibration!$D$2:$D$4,G383)</f>
        <v>467.95583203067423</v>
      </c>
    </row>
    <row r="384" spans="1:12" x14ac:dyDescent="0.25">
      <c r="A384">
        <v>1908646</v>
      </c>
      <c r="B384">
        <v>14.88700008</v>
      </c>
      <c r="C384">
        <v>0.31075998999999999</v>
      </c>
      <c r="D384">
        <v>35.909000399999996</v>
      </c>
      <c r="E384">
        <v>0.25497999999999998</v>
      </c>
      <c r="F384">
        <v>37.673000340000002</v>
      </c>
      <c r="G384">
        <v>0.63620001000000004</v>
      </c>
      <c r="H384">
        <v>31.945999149999999</v>
      </c>
      <c r="J384" s="2">
        <f>TREND(Calibration!$A$2:$A$4,Calibration!$B$2:$B$4,C384)</f>
        <v>350.59191969684707</v>
      </c>
      <c r="K384" s="2">
        <f>TREND(Calibration!$A$2:$A$4,Calibration!$C$2:$C$4,E384)</f>
        <v>474.21662219502491</v>
      </c>
      <c r="L384" s="2">
        <f>TREND(Calibration!$A$2:$A$4,Calibration!$D$2:$D$4,G384)</f>
        <v>463.77460932137444</v>
      </c>
    </row>
    <row r="385" spans="1:12" x14ac:dyDescent="0.25">
      <c r="A385">
        <v>1913646</v>
      </c>
      <c r="B385">
        <v>14.788999560000001</v>
      </c>
      <c r="C385">
        <v>0.31102999999999997</v>
      </c>
      <c r="D385">
        <v>35.896999360000002</v>
      </c>
      <c r="E385">
        <v>0.25529998999999998</v>
      </c>
      <c r="F385">
        <v>37.645000459999999</v>
      </c>
      <c r="G385">
        <v>0.62910001999999998</v>
      </c>
      <c r="H385">
        <v>31.893999099999998</v>
      </c>
      <c r="J385" s="2">
        <f>TREND(Calibration!$A$2:$A$4,Calibration!$B$2:$B$4,C385)</f>
        <v>351.78604018585497</v>
      </c>
      <c r="K385" s="2">
        <f>TREND(Calibration!$A$2:$A$4,Calibration!$C$2:$C$4,E385)</f>
        <v>476.71466366361847</v>
      </c>
      <c r="L385" s="2">
        <f>TREND(Calibration!$A$2:$A$4,Calibration!$D$2:$D$4,G385)</f>
        <v>458.74294993602132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14.9090004</v>
      </c>
      <c r="C2">
        <v>0.31027000999999998</v>
      </c>
      <c r="D2">
        <v>34.90499878</v>
      </c>
      <c r="E2">
        <v>0.25729998999999998</v>
      </c>
      <c r="F2">
        <v>37.498001100000003</v>
      </c>
      <c r="G2">
        <v>0.78410000000000002</v>
      </c>
      <c r="H2">
        <v>31.049999239999998</v>
      </c>
      <c r="J2" s="2">
        <f>TREND(Calibration!$A$2:$A$4,Calibration!$B$2:$B$4,C2)</f>
        <v>348.42498085308534</v>
      </c>
      <c r="K2" s="2">
        <f>TREND(Calibration!$A$2:$A$4,Calibration!$C$2:$C$4,E2)</f>
        <v>492.32791075630098</v>
      </c>
      <c r="L2" s="2">
        <f>TREND(Calibration!$A$2:$A$4,Calibration!$D$2:$D$4,G2)</f>
        <v>568.58917564852777</v>
      </c>
    </row>
    <row r="3" spans="1:12" x14ac:dyDescent="0.25">
      <c r="A3">
        <v>5214</v>
      </c>
      <c r="B3">
        <v>14.96500015</v>
      </c>
      <c r="C3">
        <v>0.31297999999999998</v>
      </c>
      <c r="D3">
        <v>34.917999270000003</v>
      </c>
      <c r="E3">
        <v>0.25729998999999998</v>
      </c>
      <c r="F3">
        <v>37.541000369999999</v>
      </c>
      <c r="G3">
        <v>0.79009998000000004</v>
      </c>
      <c r="H3">
        <v>31.125999449999998</v>
      </c>
      <c r="J3" s="2">
        <f>TREND(Calibration!$A$2:$A$4,Calibration!$B$2:$B$4,C3)</f>
        <v>360.40992431446307</v>
      </c>
      <c r="K3" s="2">
        <f>TREND(Calibration!$A$2:$A$4,Calibration!$C$2:$C$4,E3)</f>
        <v>492.32791075630098</v>
      </c>
      <c r="L3" s="2">
        <f>TREND(Calibration!$A$2:$A$4,Calibration!$D$2:$D$4,G3)</f>
        <v>572.84127398654391</v>
      </c>
    </row>
    <row r="4" spans="1:12" x14ac:dyDescent="0.25">
      <c r="A4">
        <v>10080</v>
      </c>
      <c r="B4">
        <v>14.95199966</v>
      </c>
      <c r="C4">
        <v>0.31675999999999999</v>
      </c>
      <c r="D4">
        <v>34.902000430000001</v>
      </c>
      <c r="E4">
        <v>0.25729998999999998</v>
      </c>
      <c r="F4">
        <v>37.556999210000001</v>
      </c>
      <c r="G4">
        <v>0.79390000999999999</v>
      </c>
      <c r="H4">
        <v>31.155000690000001</v>
      </c>
      <c r="J4" s="2">
        <f>TREND(Calibration!$A$2:$A$4,Calibration!$B$2:$B$4,C4)</f>
        <v>377.12699200991869</v>
      </c>
      <c r="K4" s="2">
        <f>TREND(Calibration!$A$2:$A$4,Calibration!$C$2:$C$4,E4)</f>
        <v>492.32791075630098</v>
      </c>
      <c r="L4" s="2">
        <f>TREND(Calibration!$A$2:$A$4,Calibration!$D$2:$D$4,G4)</f>
        <v>575.53429983786521</v>
      </c>
    </row>
    <row r="5" spans="1:12" x14ac:dyDescent="0.25">
      <c r="A5">
        <v>15080</v>
      </c>
      <c r="B5">
        <v>14.958000180000001</v>
      </c>
      <c r="C5">
        <v>0.31162000000000001</v>
      </c>
      <c r="D5">
        <v>34.939998629999998</v>
      </c>
      <c r="E5">
        <v>0.25703000999999998</v>
      </c>
      <c r="F5">
        <v>37.564998629999998</v>
      </c>
      <c r="G5">
        <v>0.78740001000000004</v>
      </c>
      <c r="H5">
        <v>31.177999499999999</v>
      </c>
      <c r="J5" s="2">
        <f>TREND(Calibration!$A$2:$A$4,Calibration!$B$2:$B$4,C5)</f>
        <v>354.39531794784421</v>
      </c>
      <c r="K5" s="2">
        <f>TREND(Calibration!$A$2:$A$4,Calibration!$C$2:$C$4,E5)</f>
        <v>490.22027853125974</v>
      </c>
      <c r="L5" s="2">
        <f>TREND(Calibration!$A$2:$A$4,Calibration!$D$2:$D$4,G5)</f>
        <v>570.9278446168305</v>
      </c>
    </row>
    <row r="6" spans="1:12" x14ac:dyDescent="0.25">
      <c r="A6">
        <v>20081</v>
      </c>
      <c r="B6">
        <v>14.916000370000001</v>
      </c>
      <c r="C6">
        <v>0.31248999</v>
      </c>
      <c r="D6">
        <v>34.911998750000002</v>
      </c>
      <c r="E6">
        <v>0.25703000999999998</v>
      </c>
      <c r="F6">
        <v>37.562999730000001</v>
      </c>
      <c r="G6">
        <v>0.78789997000000001</v>
      </c>
      <c r="H6">
        <v>31.166999820000001</v>
      </c>
      <c r="J6" s="2">
        <f>TREND(Calibration!$A$2:$A$4,Calibration!$B$2:$B$4,C6)</f>
        <v>358.24285279556102</v>
      </c>
      <c r="K6" s="2">
        <f>TREND(Calibration!$A$2:$A$4,Calibration!$C$2:$C$4,E6)</f>
        <v>490.22027853125974</v>
      </c>
      <c r="L6" s="2">
        <f>TREND(Calibration!$A$2:$A$4,Calibration!$D$2:$D$4,G6)</f>
        <v>571.28215897872406</v>
      </c>
    </row>
    <row r="7" spans="1:12" x14ac:dyDescent="0.25">
      <c r="A7">
        <v>25081</v>
      </c>
      <c r="B7">
        <v>14.87699986</v>
      </c>
      <c r="C7">
        <v>0.30594999</v>
      </c>
      <c r="D7">
        <v>34.916000369999999</v>
      </c>
      <c r="E7">
        <v>0.25697999999999999</v>
      </c>
      <c r="F7">
        <v>37.557998660000003</v>
      </c>
      <c r="G7">
        <v>0.79280001</v>
      </c>
      <c r="H7">
        <v>31.176000599999998</v>
      </c>
      <c r="J7" s="2">
        <f>TREND(Calibration!$A$2:$A$4,Calibration!$B$2:$B$4,C7)</f>
        <v>329.31967217961392</v>
      </c>
      <c r="K7" s="2">
        <f>TREND(Calibration!$A$2:$A$4,Calibration!$C$2:$C$4,E7)</f>
        <v>489.8298692877072</v>
      </c>
      <c r="L7" s="2">
        <f>TREND(Calibration!$A$2:$A$4,Calibration!$D$2:$D$4,G7)</f>
        <v>574.75474587738245</v>
      </c>
    </row>
    <row r="8" spans="1:12" x14ac:dyDescent="0.25">
      <c r="A8">
        <v>30205</v>
      </c>
      <c r="B8">
        <v>14.85400009</v>
      </c>
      <c r="C8">
        <v>0.31162000000000001</v>
      </c>
      <c r="D8">
        <v>34.974998470000003</v>
      </c>
      <c r="E8">
        <v>0.25703000999999998</v>
      </c>
      <c r="F8">
        <v>37.548999790000003</v>
      </c>
      <c r="G8">
        <v>0.77389996999999999</v>
      </c>
      <c r="H8">
        <v>31.121000290000001</v>
      </c>
      <c r="J8" s="2">
        <f>TREND(Calibration!$A$2:$A$4,Calibration!$B$2:$B$4,C8)</f>
        <v>354.39531794784421</v>
      </c>
      <c r="K8" s="2">
        <f>TREND(Calibration!$A$2:$A$4,Calibration!$C$2:$C$4,E8)</f>
        <v>490.22027853125974</v>
      </c>
      <c r="L8" s="2">
        <f>TREND(Calibration!$A$2:$A$4,Calibration!$D$2:$D$4,G8)</f>
        <v>561.36056311803372</v>
      </c>
    </row>
    <row r="9" spans="1:12" x14ac:dyDescent="0.25">
      <c r="A9">
        <v>35090</v>
      </c>
      <c r="B9">
        <v>14.869999890000001</v>
      </c>
      <c r="C9">
        <v>0.30752000000000002</v>
      </c>
      <c r="D9">
        <v>34.984001159999998</v>
      </c>
      <c r="E9">
        <v>0.25703000999999998</v>
      </c>
      <c r="F9">
        <v>37.569999690000003</v>
      </c>
      <c r="G9">
        <v>0.78250003000000001</v>
      </c>
      <c r="H9">
        <v>31.06399918</v>
      </c>
      <c r="J9" s="2">
        <f>TREND(Calibration!$A$2:$A$4,Calibration!$B$2:$B$4,C9)</f>
        <v>336.26304875436063</v>
      </c>
      <c r="K9" s="2">
        <f>TREND(Calibration!$A$2:$A$4,Calibration!$C$2:$C$4,E9)</f>
        <v>490.22027853125974</v>
      </c>
      <c r="L9" s="2">
        <f>TREND(Calibration!$A$2:$A$4,Calibration!$D$2:$D$4,G9)</f>
        <v>567.45530023929723</v>
      </c>
    </row>
    <row r="10" spans="1:12" x14ac:dyDescent="0.25">
      <c r="A10">
        <v>40152</v>
      </c>
      <c r="B10">
        <v>14.824000359999999</v>
      </c>
      <c r="C10">
        <v>0.30968001000000001</v>
      </c>
      <c r="D10">
        <v>34.984001159999998</v>
      </c>
      <c r="E10">
        <v>0.25707998999999998</v>
      </c>
      <c r="F10">
        <v>37.519001009999997</v>
      </c>
      <c r="G10">
        <v>0.78579997999999995</v>
      </c>
      <c r="H10">
        <v>31.145000459999999</v>
      </c>
      <c r="J10" s="2">
        <f>TREND(Calibration!$A$2:$A$4,Calibration!$B$2:$B$4,C10)</f>
        <v>345.81570309109634</v>
      </c>
      <c r="K10" s="2">
        <f>TREND(Calibration!$A$2:$A$4,Calibration!$C$2:$C$4,E10)</f>
        <v>490.61045357610578</v>
      </c>
      <c r="L10" s="2">
        <f>TREND(Calibration!$A$2:$A$4,Calibration!$D$2:$D$4,G10)</f>
        <v>569.79392668647461</v>
      </c>
    </row>
    <row r="11" spans="1:12" x14ac:dyDescent="0.25">
      <c r="A11">
        <v>45099</v>
      </c>
      <c r="B11">
        <v>14.817999840000001</v>
      </c>
      <c r="C11">
        <v>0.31071000999999998</v>
      </c>
      <c r="D11">
        <v>34.943000789999999</v>
      </c>
      <c r="E11">
        <v>0.25697999999999999</v>
      </c>
      <c r="F11">
        <v>37.59500122</v>
      </c>
      <c r="G11">
        <v>0.79119998000000002</v>
      </c>
      <c r="H11">
        <v>31.166999820000001</v>
      </c>
      <c r="J11" s="2">
        <f>TREND(Calibration!$A$2:$A$4,Calibration!$B$2:$B$4,C11)</f>
        <v>350.37088291287387</v>
      </c>
      <c r="K11" s="2">
        <f>TREND(Calibration!$A$2:$A$4,Calibration!$C$2:$C$4,E11)</f>
        <v>489.8298692877072</v>
      </c>
      <c r="L11" s="2">
        <f>TREND(Calibration!$A$2:$A$4,Calibration!$D$2:$D$4,G11)</f>
        <v>573.62082794702667</v>
      </c>
    </row>
    <row r="12" spans="1:12" x14ac:dyDescent="0.25">
      <c r="A12">
        <v>50082</v>
      </c>
      <c r="B12">
        <v>14.809000019999999</v>
      </c>
      <c r="C12">
        <v>0.30875998999999998</v>
      </c>
      <c r="D12">
        <v>34.914001460000001</v>
      </c>
      <c r="E12">
        <v>0.25697999999999999</v>
      </c>
      <c r="F12">
        <v>37.576999659999998</v>
      </c>
      <c r="G12">
        <v>0.78899996999999999</v>
      </c>
      <c r="H12">
        <v>31.16200066</v>
      </c>
      <c r="J12" s="2">
        <f>TREND(Calibration!$A$2:$A$4,Calibration!$B$2:$B$4,C12)</f>
        <v>341.74691033417207</v>
      </c>
      <c r="K12" s="2">
        <f>TREND(Calibration!$A$2:$A$4,Calibration!$C$2:$C$4,E12)</f>
        <v>489.8298692877072</v>
      </c>
      <c r="L12" s="2">
        <f>TREND(Calibration!$A$2:$A$4,Calibration!$D$2:$D$4,G12)</f>
        <v>572.06171293920681</v>
      </c>
    </row>
    <row r="13" spans="1:12" x14ac:dyDescent="0.25">
      <c r="A13">
        <v>55082</v>
      </c>
      <c r="B13">
        <v>14.786000250000001</v>
      </c>
      <c r="C13">
        <v>0.31060000999999998</v>
      </c>
      <c r="D13">
        <v>34.957000729999997</v>
      </c>
      <c r="E13">
        <v>0.25697999999999999</v>
      </c>
      <c r="F13">
        <v>37.541000369999999</v>
      </c>
      <c r="G13">
        <v>0.78090000000000004</v>
      </c>
      <c r="H13">
        <v>31.100000380000001</v>
      </c>
      <c r="J13" s="2">
        <f>TREND(Calibration!$A$2:$A$4,Calibration!$B$2:$B$4,C13)</f>
        <v>349.88440739792668</v>
      </c>
      <c r="K13" s="2">
        <f>TREND(Calibration!$A$2:$A$4,Calibration!$C$2:$C$4,E13)</f>
        <v>489.8298692877072</v>
      </c>
      <c r="L13" s="2">
        <f>TREND(Calibration!$A$2:$A$4,Calibration!$D$2:$D$4,G13)</f>
        <v>566.32138230894145</v>
      </c>
    </row>
    <row r="14" spans="1:12" x14ac:dyDescent="0.25">
      <c r="A14">
        <v>60178</v>
      </c>
      <c r="B14">
        <v>14.902999879999999</v>
      </c>
      <c r="C14">
        <v>0.30810999999999999</v>
      </c>
      <c r="D14">
        <v>34.941001890000003</v>
      </c>
      <c r="E14">
        <v>0.25670999</v>
      </c>
      <c r="F14">
        <v>37.569999690000003</v>
      </c>
      <c r="G14">
        <v>0.79390000999999999</v>
      </c>
      <c r="H14">
        <v>31.11300087</v>
      </c>
      <c r="J14" s="2">
        <f>TREND(Calibration!$A$2:$A$4,Calibration!$B$2:$B$4,C14)</f>
        <v>338.87232651634963</v>
      </c>
      <c r="K14" s="2">
        <f>TREND(Calibration!$A$2:$A$4,Calibration!$C$2:$C$4,E14)</f>
        <v>487.72200286395969</v>
      </c>
      <c r="L14" s="2">
        <f>TREND(Calibration!$A$2:$A$4,Calibration!$D$2:$D$4,G14)</f>
        <v>575.53429983786521</v>
      </c>
    </row>
    <row r="15" spans="1:12" x14ac:dyDescent="0.25">
      <c r="A15">
        <v>65093</v>
      </c>
      <c r="B15">
        <v>15.041999819999999</v>
      </c>
      <c r="C15">
        <v>0.30610999</v>
      </c>
      <c r="D15">
        <v>34.987998959999999</v>
      </c>
      <c r="E15">
        <v>0.25664999999999999</v>
      </c>
      <c r="F15">
        <v>37.585998539999999</v>
      </c>
      <c r="G15">
        <v>0.78789997000000001</v>
      </c>
      <c r="H15">
        <v>31.118999479999999</v>
      </c>
      <c r="J15" s="2">
        <f>TREND(Calibration!$A$2:$A$4,Calibration!$B$2:$B$4,C15)</f>
        <v>330.02727292862778</v>
      </c>
      <c r="K15" s="2">
        <f>TREND(Calibration!$A$2:$A$4,Calibration!$C$2:$C$4,E15)</f>
        <v>487.25368351741463</v>
      </c>
      <c r="L15" s="2">
        <f>TREND(Calibration!$A$2:$A$4,Calibration!$D$2:$D$4,G15)</f>
        <v>571.28215897872406</v>
      </c>
    </row>
    <row r="16" spans="1:12" x14ac:dyDescent="0.25">
      <c r="A16">
        <v>70082</v>
      </c>
      <c r="B16">
        <v>15.12300014</v>
      </c>
      <c r="C16">
        <v>0.30832999999999999</v>
      </c>
      <c r="D16">
        <v>35.006000520000001</v>
      </c>
      <c r="E16">
        <v>0.25664999999999999</v>
      </c>
      <c r="F16">
        <v>37.542999270000003</v>
      </c>
      <c r="G16">
        <v>0.78410000000000002</v>
      </c>
      <c r="H16">
        <v>31.07900047</v>
      </c>
      <c r="J16" s="2">
        <f>TREND(Calibration!$A$2:$A$4,Calibration!$B$2:$B$4,C16)</f>
        <v>339.84527754624378</v>
      </c>
      <c r="K16" s="2">
        <f>TREND(Calibration!$A$2:$A$4,Calibration!$C$2:$C$4,E16)</f>
        <v>487.25368351741463</v>
      </c>
      <c r="L16" s="2">
        <f>TREND(Calibration!$A$2:$A$4,Calibration!$D$2:$D$4,G16)</f>
        <v>568.58917564852777</v>
      </c>
    </row>
    <row r="17" spans="1:12" x14ac:dyDescent="0.25">
      <c r="A17">
        <v>75083</v>
      </c>
      <c r="B17">
        <v>15.161999700000001</v>
      </c>
      <c r="C17">
        <v>0.30325001000000001</v>
      </c>
      <c r="D17">
        <v>34.997001650000001</v>
      </c>
      <c r="E17">
        <v>0.25664999999999999</v>
      </c>
      <c r="F17">
        <v>37.506999970000003</v>
      </c>
      <c r="G17">
        <v>0.78469997999999996</v>
      </c>
      <c r="H17">
        <v>31.148000719999999</v>
      </c>
      <c r="J17" s="2">
        <f>TREND(Calibration!$A$2:$A$4,Calibration!$B$2:$B$4,C17)</f>
        <v>317.37899799009642</v>
      </c>
      <c r="K17" s="2">
        <f>TREND(Calibration!$A$2:$A$4,Calibration!$C$2:$C$4,E17)</f>
        <v>487.25368351741463</v>
      </c>
      <c r="L17" s="2">
        <f>TREND(Calibration!$A$2:$A$4,Calibration!$D$2:$D$4,G17)</f>
        <v>569.01437272599185</v>
      </c>
    </row>
    <row r="18" spans="1:12" x14ac:dyDescent="0.25">
      <c r="A18">
        <v>80092</v>
      </c>
      <c r="B18">
        <v>15.213000299999999</v>
      </c>
      <c r="C18">
        <v>0.30610999</v>
      </c>
      <c r="D18">
        <v>34.994998930000001</v>
      </c>
      <c r="E18">
        <v>0.25633001</v>
      </c>
      <c r="F18">
        <v>37.596000670000002</v>
      </c>
      <c r="G18">
        <v>0.79930000999999995</v>
      </c>
      <c r="H18">
        <v>31.163000109999999</v>
      </c>
      <c r="J18" s="2">
        <f>TREND(Calibration!$A$2:$A$4,Calibration!$B$2:$B$4,C18)</f>
        <v>330.02727292862778</v>
      </c>
      <c r="K18" s="2">
        <f>TREND(Calibration!$A$2:$A$4,Calibration!$C$2:$C$4,E18)</f>
        <v>484.75564204882107</v>
      </c>
      <c r="L18" s="2">
        <f>TREND(Calibration!$A$2:$A$4,Calibration!$D$2:$D$4,G18)</f>
        <v>579.36120109841715</v>
      </c>
    </row>
    <row r="19" spans="1:12" x14ac:dyDescent="0.25">
      <c r="A19">
        <v>85083</v>
      </c>
      <c r="B19">
        <v>15.147999759999999</v>
      </c>
      <c r="C19">
        <v>0.30930001000000001</v>
      </c>
      <c r="D19">
        <v>35.051998140000002</v>
      </c>
      <c r="E19">
        <v>0.25633001</v>
      </c>
      <c r="F19">
        <v>37.571998600000001</v>
      </c>
      <c r="G19">
        <v>0.78520000000000001</v>
      </c>
      <c r="H19">
        <v>31.11000061</v>
      </c>
      <c r="J19" s="2">
        <f>TREND(Calibration!$A$2:$A$4,Calibration!$B$2:$B$4,C19)</f>
        <v>344.1351513121881</v>
      </c>
      <c r="K19" s="2">
        <f>TREND(Calibration!$A$2:$A$4,Calibration!$C$2:$C$4,E19)</f>
        <v>484.75564204882107</v>
      </c>
      <c r="L19" s="2">
        <f>TREND(Calibration!$A$2:$A$4,Calibration!$D$2:$D$4,G19)</f>
        <v>569.36872960901064</v>
      </c>
    </row>
    <row r="20" spans="1:12" x14ac:dyDescent="0.25">
      <c r="A20">
        <v>90084</v>
      </c>
      <c r="B20">
        <v>15.083000180000001</v>
      </c>
      <c r="C20">
        <v>0.31200000999999999</v>
      </c>
      <c r="D20">
        <v>35.020000459999999</v>
      </c>
      <c r="E20">
        <v>0.25633001</v>
      </c>
      <c r="F20">
        <v>37.540000919999997</v>
      </c>
      <c r="G20">
        <v>0.77929996999999995</v>
      </c>
      <c r="H20">
        <v>31.122999190000002</v>
      </c>
      <c r="J20" s="2">
        <f>TREND(Calibration!$A$2:$A$4,Calibration!$B$2:$B$4,C20)</f>
        <v>356.07591395179929</v>
      </c>
      <c r="K20" s="2">
        <f>TREND(Calibration!$A$2:$A$4,Calibration!$C$2:$C$4,E20)</f>
        <v>484.75564204882107</v>
      </c>
      <c r="L20" s="2">
        <f>TREND(Calibration!$A$2:$A$4,Calibration!$D$2:$D$4,G20)</f>
        <v>565.18746437858567</v>
      </c>
    </row>
    <row r="21" spans="1:12" x14ac:dyDescent="0.25">
      <c r="A21">
        <v>95083</v>
      </c>
      <c r="B21">
        <v>15.04800034</v>
      </c>
      <c r="C21">
        <v>0.30092001000000002</v>
      </c>
      <c r="D21">
        <v>35.02099991</v>
      </c>
      <c r="E21">
        <v>0.25642999999999999</v>
      </c>
      <c r="F21">
        <v>37.528999329999998</v>
      </c>
      <c r="G21">
        <v>0.77389996999999999</v>
      </c>
      <c r="H21">
        <v>31.099000929999999</v>
      </c>
      <c r="J21" s="2">
        <f>TREND(Calibration!$A$2:$A$4,Calibration!$B$2:$B$4,C21)</f>
        <v>307.07456208258009</v>
      </c>
      <c r="K21" s="2">
        <f>TREND(Calibration!$A$2:$A$4,Calibration!$C$2:$C$4,E21)</f>
        <v>485.53622633721966</v>
      </c>
      <c r="L21" s="2">
        <f>TREND(Calibration!$A$2:$A$4,Calibration!$D$2:$D$4,G21)</f>
        <v>561.36056311803372</v>
      </c>
    </row>
    <row r="22" spans="1:12" x14ac:dyDescent="0.25">
      <c r="A22">
        <v>100082</v>
      </c>
      <c r="B22">
        <v>15.022000309999999</v>
      </c>
      <c r="C22">
        <v>0.29876000000000003</v>
      </c>
      <c r="D22">
        <v>35.02099991</v>
      </c>
      <c r="E22">
        <v>0.25633001</v>
      </c>
      <c r="F22">
        <v>37.520000459999999</v>
      </c>
      <c r="G22">
        <v>0.77329999000000005</v>
      </c>
      <c r="H22">
        <v>31.114999770000001</v>
      </c>
      <c r="J22" s="2">
        <f>TREND(Calibration!$A$2:$A$4,Calibration!$B$2:$B$4,C22)</f>
        <v>297.52190774584437</v>
      </c>
      <c r="K22" s="2">
        <f>TREND(Calibration!$A$2:$A$4,Calibration!$C$2:$C$4,E22)</f>
        <v>484.75564204882107</v>
      </c>
      <c r="L22" s="2">
        <f>TREND(Calibration!$A$2:$A$4,Calibration!$D$2:$D$4,G22)</f>
        <v>560.93536604056965</v>
      </c>
    </row>
    <row r="23" spans="1:12" x14ac:dyDescent="0.25">
      <c r="A23">
        <v>105084</v>
      </c>
      <c r="B23">
        <v>15.04399967</v>
      </c>
      <c r="C23">
        <v>0.31356999000000002</v>
      </c>
      <c r="D23">
        <v>35.043998719999998</v>
      </c>
      <c r="E23">
        <v>0.25637999</v>
      </c>
      <c r="F23">
        <v>37.567001339999997</v>
      </c>
      <c r="G23">
        <v>0.77389996999999999</v>
      </c>
      <c r="H23">
        <v>31.107999800000002</v>
      </c>
      <c r="J23" s="2">
        <f>TREND(Calibration!$A$2:$A$4,Calibration!$B$2:$B$4,C23)</f>
        <v>363.01915785140545</v>
      </c>
      <c r="K23" s="2">
        <f>TREND(Calibration!$A$2:$A$4,Calibration!$C$2:$C$4,E23)</f>
        <v>485.14581709366712</v>
      </c>
      <c r="L23" s="2">
        <f>TREND(Calibration!$A$2:$A$4,Calibration!$D$2:$D$4,G23)</f>
        <v>561.36056311803372</v>
      </c>
    </row>
    <row r="24" spans="1:12" x14ac:dyDescent="0.25">
      <c r="A24">
        <v>110241</v>
      </c>
      <c r="B24">
        <v>15.03100014</v>
      </c>
      <c r="C24">
        <v>0.31022</v>
      </c>
      <c r="D24">
        <v>35.076000209999997</v>
      </c>
      <c r="E24">
        <v>0.25637999</v>
      </c>
      <c r="F24">
        <v>37.554000850000001</v>
      </c>
      <c r="G24">
        <v>0.77600002000000001</v>
      </c>
      <c r="H24">
        <v>31.118000030000001</v>
      </c>
      <c r="J24" s="2">
        <f>TREND(Calibration!$A$2:$A$4,Calibration!$B$2:$B$4,C24)</f>
        <v>348.20381139397159</v>
      </c>
      <c r="K24" s="2">
        <f>TREND(Calibration!$A$2:$A$4,Calibration!$C$2:$C$4,E24)</f>
        <v>485.14581709366712</v>
      </c>
      <c r="L24" s="2">
        <f>TREND(Calibration!$A$2:$A$4,Calibration!$D$2:$D$4,G24)</f>
        <v>562.84883793140818</v>
      </c>
    </row>
    <row r="25" spans="1:12" x14ac:dyDescent="0.25">
      <c r="A25">
        <v>115083</v>
      </c>
      <c r="B25">
        <v>15.02099991</v>
      </c>
      <c r="C25">
        <v>0.30972999000000001</v>
      </c>
      <c r="D25">
        <v>34.974998470000003</v>
      </c>
      <c r="E25">
        <v>0.25637999</v>
      </c>
      <c r="F25">
        <v>37.60400009</v>
      </c>
      <c r="G25">
        <v>0.78899996999999999</v>
      </c>
      <c r="H25">
        <v>31.135000229999999</v>
      </c>
      <c r="J25" s="2">
        <f>TREND(Calibration!$A$2:$A$4,Calibration!$B$2:$B$4,C25)</f>
        <v>346.03673987506954</v>
      </c>
      <c r="K25" s="2">
        <f>TREND(Calibration!$A$2:$A$4,Calibration!$C$2:$C$4,E25)</f>
        <v>485.14581709366712</v>
      </c>
      <c r="L25" s="2">
        <f>TREND(Calibration!$A$2:$A$4,Calibration!$D$2:$D$4,G25)</f>
        <v>572.06171293920681</v>
      </c>
    </row>
    <row r="26" spans="1:12" x14ac:dyDescent="0.25">
      <c r="A26">
        <v>120125</v>
      </c>
      <c r="B26">
        <v>14.97900009</v>
      </c>
      <c r="C26">
        <v>0.31080999999999998</v>
      </c>
      <c r="D26">
        <v>35.043998719999998</v>
      </c>
      <c r="E26">
        <v>0.25637999</v>
      </c>
      <c r="F26">
        <v>37.55099869</v>
      </c>
      <c r="G26">
        <v>0.78200000999999997</v>
      </c>
      <c r="H26">
        <v>31.226999280000001</v>
      </c>
      <c r="J26" s="2">
        <f>TREND(Calibration!$A$2:$A$4,Calibration!$B$2:$B$4,C26)</f>
        <v>350.8130891559606</v>
      </c>
      <c r="K26" s="2">
        <f>TREND(Calibration!$A$2:$A$4,Calibration!$C$2:$C$4,E26)</f>
        <v>485.14581709366712</v>
      </c>
      <c r="L26" s="2">
        <f>TREND(Calibration!$A$2:$A$4,Calibration!$D$2:$D$4,G26)</f>
        <v>567.10094335627844</v>
      </c>
    </row>
    <row r="27" spans="1:12" x14ac:dyDescent="0.25">
      <c r="A27">
        <v>125083</v>
      </c>
      <c r="B27">
        <v>14.994999890000001</v>
      </c>
      <c r="C27">
        <v>0.30946001000000001</v>
      </c>
      <c r="D27">
        <v>35.062999730000001</v>
      </c>
      <c r="E27">
        <v>0.25626999</v>
      </c>
      <c r="F27">
        <v>37.623001100000003</v>
      </c>
      <c r="G27">
        <v>0.78949999999999998</v>
      </c>
      <c r="H27">
        <v>31.146999359999999</v>
      </c>
      <c r="J27" s="2">
        <f>TREND(Calibration!$A$2:$A$4,Calibration!$B$2:$B$4,C27)</f>
        <v>344.84275206120196</v>
      </c>
      <c r="K27" s="2">
        <f>TREND(Calibration!$A$2:$A$4,Calibration!$C$2:$C$4,E27)</f>
        <v>484.28708850356975</v>
      </c>
      <c r="L27" s="2">
        <f>TREND(Calibration!$A$2:$A$4,Calibration!$D$2:$D$4,G27)</f>
        <v>572.41607690907983</v>
      </c>
    </row>
    <row r="28" spans="1:12" x14ac:dyDescent="0.25">
      <c r="A28">
        <v>130084</v>
      </c>
      <c r="B28">
        <v>15.0170002</v>
      </c>
      <c r="C28">
        <v>0.31114000000000003</v>
      </c>
      <c r="D28">
        <v>35.073001859999998</v>
      </c>
      <c r="E28">
        <v>0.25633001</v>
      </c>
      <c r="F28">
        <v>37.625999450000002</v>
      </c>
      <c r="G28">
        <v>0.78789997000000001</v>
      </c>
      <c r="H28">
        <v>31.176000599999998</v>
      </c>
      <c r="J28" s="2">
        <f>TREND(Calibration!$A$2:$A$4,Calibration!$B$2:$B$4,C28)</f>
        <v>352.27251570080239</v>
      </c>
      <c r="K28" s="2">
        <f>TREND(Calibration!$A$2:$A$4,Calibration!$C$2:$C$4,E28)</f>
        <v>484.75564204882107</v>
      </c>
      <c r="L28" s="2">
        <f>TREND(Calibration!$A$2:$A$4,Calibration!$D$2:$D$4,G28)</f>
        <v>571.28215897872406</v>
      </c>
    </row>
    <row r="29" spans="1:12" x14ac:dyDescent="0.25">
      <c r="A29">
        <v>135083</v>
      </c>
      <c r="B29">
        <v>15.00399971</v>
      </c>
      <c r="C29">
        <v>0.30983999000000001</v>
      </c>
      <c r="D29">
        <v>35.066001890000003</v>
      </c>
      <c r="E29">
        <v>0.25664999999999999</v>
      </c>
      <c r="F29">
        <v>37.61000061</v>
      </c>
      <c r="G29">
        <v>0.78740001000000004</v>
      </c>
      <c r="H29">
        <v>31.146999359999999</v>
      </c>
      <c r="J29" s="2">
        <f>TREND(Calibration!$A$2:$A$4,Calibration!$B$2:$B$4,C29)</f>
        <v>346.52321539001673</v>
      </c>
      <c r="K29" s="2">
        <f>TREND(Calibration!$A$2:$A$4,Calibration!$C$2:$C$4,E29)</f>
        <v>487.25368351741463</v>
      </c>
      <c r="L29" s="2">
        <f>TREND(Calibration!$A$2:$A$4,Calibration!$D$2:$D$4,G29)</f>
        <v>570.9278446168305</v>
      </c>
    </row>
    <row r="30" spans="1:12" x14ac:dyDescent="0.25">
      <c r="A30">
        <v>140291</v>
      </c>
      <c r="B30">
        <v>14.9659996</v>
      </c>
      <c r="C30">
        <v>0.31049000999999998</v>
      </c>
      <c r="D30">
        <v>35.066001890000003</v>
      </c>
      <c r="E30">
        <v>0.25670999</v>
      </c>
      <c r="F30">
        <v>37.578998570000003</v>
      </c>
      <c r="G30">
        <v>0.78469997999999996</v>
      </c>
      <c r="H30">
        <v>31.13800049</v>
      </c>
      <c r="J30" s="2">
        <f>TREND(Calibration!$A$2:$A$4,Calibration!$B$2:$B$4,C30)</f>
        <v>349.39793188297949</v>
      </c>
      <c r="K30" s="2">
        <f>TREND(Calibration!$A$2:$A$4,Calibration!$C$2:$C$4,E30)</f>
        <v>487.72200286395969</v>
      </c>
      <c r="L30" s="2">
        <f>TREND(Calibration!$A$2:$A$4,Calibration!$D$2:$D$4,G30)</f>
        <v>569.01437272599185</v>
      </c>
    </row>
    <row r="31" spans="1:12" x14ac:dyDescent="0.25">
      <c r="A31">
        <v>145097</v>
      </c>
      <c r="B31">
        <v>14.920000079999999</v>
      </c>
      <c r="C31">
        <v>0.31075998999999999</v>
      </c>
      <c r="D31">
        <v>35.091999049999998</v>
      </c>
      <c r="E31">
        <v>0.25670999</v>
      </c>
      <c r="F31">
        <v>37.584999080000003</v>
      </c>
      <c r="G31">
        <v>0.78250003000000001</v>
      </c>
      <c r="H31">
        <v>31.143999099999998</v>
      </c>
      <c r="J31" s="2">
        <f>TREND(Calibration!$A$2:$A$4,Calibration!$B$2:$B$4,C31)</f>
        <v>350.59191969684707</v>
      </c>
      <c r="K31" s="2">
        <f>TREND(Calibration!$A$2:$A$4,Calibration!$C$2:$C$4,E31)</f>
        <v>487.72200286395969</v>
      </c>
      <c r="L31" s="2">
        <f>TREND(Calibration!$A$2:$A$4,Calibration!$D$2:$D$4,G31)</f>
        <v>567.45530023929723</v>
      </c>
    </row>
    <row r="32" spans="1:12" x14ac:dyDescent="0.25">
      <c r="A32">
        <v>150110</v>
      </c>
      <c r="B32">
        <v>14.88799953</v>
      </c>
      <c r="C32">
        <v>0.31367999000000002</v>
      </c>
      <c r="D32">
        <v>35.062999730000001</v>
      </c>
      <c r="E32">
        <v>0.25670999</v>
      </c>
      <c r="F32">
        <v>37.571998600000001</v>
      </c>
      <c r="G32">
        <v>0.78310000999999996</v>
      </c>
      <c r="H32">
        <v>31.11199951</v>
      </c>
      <c r="J32" s="2">
        <f>TREND(Calibration!$A$2:$A$4,Calibration!$B$2:$B$4,C32)</f>
        <v>363.50563336635264</v>
      </c>
      <c r="K32" s="2">
        <f>TREND(Calibration!$A$2:$A$4,Calibration!$C$2:$C$4,E32)</f>
        <v>487.72200286395969</v>
      </c>
      <c r="L32" s="2">
        <f>TREND(Calibration!$A$2:$A$4,Calibration!$D$2:$D$4,G32)</f>
        <v>567.88049731676119</v>
      </c>
    </row>
    <row r="33" spans="1:12" x14ac:dyDescent="0.25">
      <c r="A33">
        <v>155083</v>
      </c>
      <c r="B33">
        <v>14.88799953</v>
      </c>
      <c r="C33">
        <v>0.31233000999999999</v>
      </c>
      <c r="D33">
        <v>35.04700089</v>
      </c>
      <c r="E33">
        <v>0.25670999</v>
      </c>
      <c r="F33">
        <v>37.625999450000002</v>
      </c>
      <c r="G33">
        <v>0.80089997999999996</v>
      </c>
      <c r="H33">
        <v>31.173000340000002</v>
      </c>
      <c r="J33" s="2">
        <f>TREND(Calibration!$A$2:$A$4,Calibration!$B$2:$B$4,C33)</f>
        <v>357.53534049664063</v>
      </c>
      <c r="K33" s="2">
        <f>TREND(Calibration!$A$2:$A$4,Calibration!$C$2:$C$4,E33)</f>
        <v>487.72200286395969</v>
      </c>
      <c r="L33" s="2">
        <f>TREND(Calibration!$A$2:$A$4,Calibration!$D$2:$D$4,G33)</f>
        <v>580.49507650764781</v>
      </c>
    </row>
    <row r="34" spans="1:12" x14ac:dyDescent="0.25">
      <c r="A34">
        <v>160083</v>
      </c>
      <c r="B34">
        <v>14.87100029</v>
      </c>
      <c r="C34">
        <v>0.31152001000000001</v>
      </c>
      <c r="D34">
        <v>35.073001859999998</v>
      </c>
      <c r="E34">
        <v>0.25670999</v>
      </c>
      <c r="F34">
        <v>37.606998439999998</v>
      </c>
      <c r="G34">
        <v>0.80470001999999996</v>
      </c>
      <c r="H34">
        <v>31.198999400000002</v>
      </c>
      <c r="J34" s="2">
        <f>TREND(Calibration!$A$2:$A$4,Calibration!$B$2:$B$4,C34)</f>
        <v>353.95311170475725</v>
      </c>
      <c r="K34" s="2">
        <f>TREND(Calibration!$A$2:$A$4,Calibration!$C$2:$C$4,E34)</f>
        <v>487.72200286395969</v>
      </c>
      <c r="L34" s="2">
        <f>TREND(Calibration!$A$2:$A$4,Calibration!$D$2:$D$4,G34)</f>
        <v>583.18810944582344</v>
      </c>
    </row>
    <row r="35" spans="1:12" x14ac:dyDescent="0.25">
      <c r="A35">
        <v>165084</v>
      </c>
      <c r="B35">
        <v>14.88799953</v>
      </c>
      <c r="C35">
        <v>0.31130001000000002</v>
      </c>
      <c r="D35">
        <v>35.069999690000003</v>
      </c>
      <c r="E35">
        <v>0.25659999</v>
      </c>
      <c r="F35">
        <v>37.601001740000001</v>
      </c>
      <c r="G35">
        <v>0.80030000000000001</v>
      </c>
      <c r="H35">
        <v>31.25</v>
      </c>
      <c r="J35" s="2">
        <f>TREND(Calibration!$A$2:$A$4,Calibration!$B$2:$B$4,C35)</f>
        <v>352.9801606748631</v>
      </c>
      <c r="K35" s="2">
        <f>TREND(Calibration!$A$2:$A$4,Calibration!$C$2:$C$4,E35)</f>
        <v>486.86327427386232</v>
      </c>
      <c r="L35" s="2">
        <f>TREND(Calibration!$A$2:$A$4,Calibration!$D$2:$D$4,G35)</f>
        <v>580.06987943018385</v>
      </c>
    </row>
    <row r="36" spans="1:12" x14ac:dyDescent="0.25">
      <c r="A36">
        <v>170083</v>
      </c>
      <c r="B36">
        <v>14.93000031</v>
      </c>
      <c r="C36">
        <v>0.31211000999999999</v>
      </c>
      <c r="D36">
        <v>35.062999730000001</v>
      </c>
      <c r="E36">
        <v>0.25633001</v>
      </c>
      <c r="F36">
        <v>37.641998289999997</v>
      </c>
      <c r="G36">
        <v>0.79710000999999997</v>
      </c>
      <c r="H36">
        <v>31.224000929999999</v>
      </c>
      <c r="J36" s="2">
        <f>TREND(Calibration!$A$2:$A$4,Calibration!$B$2:$B$4,C36)</f>
        <v>356.56238946674625</v>
      </c>
      <c r="K36" s="2">
        <f>TREND(Calibration!$A$2:$A$4,Calibration!$C$2:$C$4,E36)</f>
        <v>484.75564204882107</v>
      </c>
      <c r="L36" s="2">
        <f>TREND(Calibration!$A$2:$A$4,Calibration!$D$2:$D$4,G36)</f>
        <v>577.80209317745164</v>
      </c>
    </row>
    <row r="37" spans="1:12" x14ac:dyDescent="0.25">
      <c r="A37">
        <v>175083</v>
      </c>
      <c r="B37">
        <v>14.96199989</v>
      </c>
      <c r="C37">
        <v>0.30957001000000001</v>
      </c>
      <c r="D37">
        <v>35.078998570000003</v>
      </c>
      <c r="E37">
        <v>0.25659999</v>
      </c>
      <c r="F37">
        <v>37.625999450000002</v>
      </c>
      <c r="G37">
        <v>0.79869997999999998</v>
      </c>
      <c r="H37">
        <v>31.23399925</v>
      </c>
      <c r="J37" s="2">
        <f>TREND(Calibration!$A$2:$A$4,Calibration!$B$2:$B$4,C37)</f>
        <v>345.32922757614915</v>
      </c>
      <c r="K37" s="2">
        <f>TREND(Calibration!$A$2:$A$4,Calibration!$C$2:$C$4,E37)</f>
        <v>486.86327427386232</v>
      </c>
      <c r="L37" s="2">
        <f>TREND(Calibration!$A$2:$A$4,Calibration!$D$2:$D$4,G37)</f>
        <v>578.93596858668218</v>
      </c>
    </row>
    <row r="38" spans="1:12" x14ac:dyDescent="0.25">
      <c r="A38">
        <v>180083</v>
      </c>
      <c r="B38">
        <v>14.96899986</v>
      </c>
      <c r="C38">
        <v>0.31108001000000002</v>
      </c>
      <c r="D38">
        <v>35.0890007</v>
      </c>
      <c r="E38">
        <v>0.25670999</v>
      </c>
      <c r="F38">
        <v>37.562999730000001</v>
      </c>
      <c r="G38">
        <v>0.78250003000000001</v>
      </c>
      <c r="H38">
        <v>31.221000669999999</v>
      </c>
      <c r="J38" s="2">
        <f>TREND(Calibration!$A$2:$A$4,Calibration!$B$2:$B$4,C38)</f>
        <v>352.00720964496873</v>
      </c>
      <c r="K38" s="2">
        <f>TREND(Calibration!$A$2:$A$4,Calibration!$C$2:$C$4,E38)</f>
        <v>487.72200286395969</v>
      </c>
      <c r="L38" s="2">
        <f>TREND(Calibration!$A$2:$A$4,Calibration!$D$2:$D$4,G38)</f>
        <v>567.45530023929723</v>
      </c>
    </row>
    <row r="39" spans="1:12" x14ac:dyDescent="0.25">
      <c r="A39">
        <v>185083</v>
      </c>
      <c r="B39">
        <v>15.05000019</v>
      </c>
      <c r="C39">
        <v>0.31075998999999999</v>
      </c>
      <c r="D39">
        <v>35.060001370000002</v>
      </c>
      <c r="E39">
        <v>0.25664999999999999</v>
      </c>
      <c r="F39">
        <v>37.629001619999997</v>
      </c>
      <c r="G39">
        <v>0.79490000000000005</v>
      </c>
      <c r="H39">
        <v>31.271999359999999</v>
      </c>
      <c r="J39" s="2">
        <f>TREND(Calibration!$A$2:$A$4,Calibration!$B$2:$B$4,C39)</f>
        <v>350.59191969684707</v>
      </c>
      <c r="K39" s="2">
        <f>TREND(Calibration!$A$2:$A$4,Calibration!$C$2:$C$4,E39)</f>
        <v>487.25368351741463</v>
      </c>
      <c r="L39" s="2">
        <f>TREND(Calibration!$A$2:$A$4,Calibration!$D$2:$D$4,G39)</f>
        <v>576.24297816963178</v>
      </c>
    </row>
    <row r="40" spans="1:12" x14ac:dyDescent="0.25">
      <c r="A40">
        <v>190083</v>
      </c>
      <c r="B40">
        <v>15.07299995</v>
      </c>
      <c r="C40">
        <v>0.31145999000000002</v>
      </c>
      <c r="D40">
        <v>35.066001890000003</v>
      </c>
      <c r="E40">
        <v>0.25664999999999999</v>
      </c>
      <c r="F40">
        <v>37.636001589999999</v>
      </c>
      <c r="G40">
        <v>0.79759997000000005</v>
      </c>
      <c r="H40">
        <v>31.278999330000001</v>
      </c>
      <c r="J40" s="2">
        <f>TREND(Calibration!$A$2:$A$4,Calibration!$B$2:$B$4,C40)</f>
        <v>353.68767297378349</v>
      </c>
      <c r="K40" s="2">
        <f>TREND(Calibration!$A$2:$A$4,Calibration!$C$2:$C$4,E40)</f>
        <v>487.25368351741463</v>
      </c>
      <c r="L40" s="2">
        <f>TREND(Calibration!$A$2:$A$4,Calibration!$D$2:$D$4,G40)</f>
        <v>578.15640753934531</v>
      </c>
    </row>
    <row r="41" spans="1:12" x14ac:dyDescent="0.25">
      <c r="A41">
        <v>195083</v>
      </c>
      <c r="B41">
        <v>15.07900047</v>
      </c>
      <c r="C41">
        <v>0.31330001000000002</v>
      </c>
      <c r="D41">
        <v>35.0890007</v>
      </c>
      <c r="E41">
        <v>0.25664999999999999</v>
      </c>
      <c r="F41">
        <v>37.632999419999997</v>
      </c>
      <c r="G41">
        <v>0.80089997999999996</v>
      </c>
      <c r="H41">
        <v>31.298000340000002</v>
      </c>
      <c r="J41" s="2">
        <f>TREND(Calibration!$A$2:$A$4,Calibration!$B$2:$B$4,C41)</f>
        <v>361.8251700375381</v>
      </c>
      <c r="K41" s="2">
        <f>TREND(Calibration!$A$2:$A$4,Calibration!$C$2:$C$4,E41)</f>
        <v>487.25368351741463</v>
      </c>
      <c r="L41" s="2">
        <f>TREND(Calibration!$A$2:$A$4,Calibration!$D$2:$D$4,G41)</f>
        <v>580.49507650764781</v>
      </c>
    </row>
    <row r="42" spans="1:12" x14ac:dyDescent="0.25">
      <c r="A42">
        <v>200083</v>
      </c>
      <c r="B42">
        <v>15.036999700000001</v>
      </c>
      <c r="C42">
        <v>0.31275999999999998</v>
      </c>
      <c r="D42">
        <v>35.066001890000003</v>
      </c>
      <c r="E42">
        <v>0.25664999999999999</v>
      </c>
      <c r="F42">
        <v>37.629001619999997</v>
      </c>
      <c r="G42">
        <v>0.79059999999999997</v>
      </c>
      <c r="H42">
        <v>31.31999969</v>
      </c>
      <c r="J42" s="2">
        <f>TREND(Calibration!$A$2:$A$4,Calibration!$B$2:$B$4,C42)</f>
        <v>359.43697328456869</v>
      </c>
      <c r="K42" s="2">
        <f>TREND(Calibration!$A$2:$A$4,Calibration!$C$2:$C$4,E42)</f>
        <v>487.25368351741463</v>
      </c>
      <c r="L42" s="2">
        <f>TREND(Calibration!$A$2:$A$4,Calibration!$D$2:$D$4,G42)</f>
        <v>573.19563086956259</v>
      </c>
    </row>
    <row r="43" spans="1:12" x14ac:dyDescent="0.25">
      <c r="A43">
        <v>205083</v>
      </c>
      <c r="B43">
        <v>14.98499966</v>
      </c>
      <c r="C43">
        <v>0.31080999999999998</v>
      </c>
      <c r="D43">
        <v>35.076000209999997</v>
      </c>
      <c r="E43">
        <v>0.25697999999999999</v>
      </c>
      <c r="F43">
        <v>37.61000061</v>
      </c>
      <c r="G43">
        <v>0.78949999999999998</v>
      </c>
      <c r="H43">
        <v>31.31100082</v>
      </c>
      <c r="J43" s="2">
        <f>TREND(Calibration!$A$2:$A$4,Calibration!$B$2:$B$4,C43)</f>
        <v>350.8130891559606</v>
      </c>
      <c r="K43" s="2">
        <f>TREND(Calibration!$A$2:$A$4,Calibration!$C$2:$C$4,E43)</f>
        <v>489.8298692877072</v>
      </c>
      <c r="L43" s="2">
        <f>TREND(Calibration!$A$2:$A$4,Calibration!$D$2:$D$4,G43)</f>
        <v>572.41607690907983</v>
      </c>
    </row>
    <row r="44" spans="1:12" x14ac:dyDescent="0.25">
      <c r="A44">
        <v>210083</v>
      </c>
      <c r="B44">
        <v>14.920000079999999</v>
      </c>
      <c r="C44">
        <v>0.31184000000000001</v>
      </c>
      <c r="D44">
        <v>35.082000729999997</v>
      </c>
      <c r="E44">
        <v>0.25664999999999999</v>
      </c>
      <c r="F44">
        <v>37.623001100000003</v>
      </c>
      <c r="G44">
        <v>0.79059999999999997</v>
      </c>
      <c r="H44">
        <v>31.31999969</v>
      </c>
      <c r="J44" s="2">
        <f>TREND(Calibration!$A$2:$A$4,Calibration!$B$2:$B$4,C44)</f>
        <v>355.36826897773835</v>
      </c>
      <c r="K44" s="2">
        <f>TREND(Calibration!$A$2:$A$4,Calibration!$C$2:$C$4,E44)</f>
        <v>487.25368351741463</v>
      </c>
      <c r="L44" s="2">
        <f>TREND(Calibration!$A$2:$A$4,Calibration!$D$2:$D$4,G44)</f>
        <v>573.19563086956259</v>
      </c>
    </row>
    <row r="45" spans="1:12" x14ac:dyDescent="0.25">
      <c r="A45">
        <v>215083</v>
      </c>
      <c r="B45">
        <v>14.90400028</v>
      </c>
      <c r="C45">
        <v>0.31114000000000003</v>
      </c>
      <c r="D45">
        <v>35.082000729999997</v>
      </c>
      <c r="E45">
        <v>0.25692000999999998</v>
      </c>
      <c r="F45">
        <v>37.606998439999998</v>
      </c>
      <c r="G45">
        <v>0.78469997999999996</v>
      </c>
      <c r="H45">
        <v>31.340000150000002</v>
      </c>
      <c r="J45" s="2">
        <f>TREND(Calibration!$A$2:$A$4,Calibration!$B$2:$B$4,C45)</f>
        <v>352.27251570080239</v>
      </c>
      <c r="K45" s="2">
        <f>TREND(Calibration!$A$2:$A$4,Calibration!$C$2:$C$4,E45)</f>
        <v>489.36154994116214</v>
      </c>
      <c r="L45" s="2">
        <f>TREND(Calibration!$A$2:$A$4,Calibration!$D$2:$D$4,G45)</f>
        <v>569.01437272599185</v>
      </c>
    </row>
    <row r="46" spans="1:12" x14ac:dyDescent="0.25">
      <c r="A46">
        <v>220084</v>
      </c>
      <c r="B46">
        <v>14.93299961</v>
      </c>
      <c r="C46">
        <v>0.31071000999999998</v>
      </c>
      <c r="D46">
        <v>35.082000729999997</v>
      </c>
      <c r="E46">
        <v>0.25664999999999999</v>
      </c>
      <c r="F46">
        <v>37.584999080000003</v>
      </c>
      <c r="G46">
        <v>0.78579997999999995</v>
      </c>
      <c r="H46">
        <v>31.304000850000001</v>
      </c>
      <c r="J46" s="2">
        <f>TREND(Calibration!$A$2:$A$4,Calibration!$B$2:$B$4,C46)</f>
        <v>350.37088291287387</v>
      </c>
      <c r="K46" s="2">
        <f>TREND(Calibration!$A$2:$A$4,Calibration!$C$2:$C$4,E46)</f>
        <v>487.25368351741463</v>
      </c>
      <c r="L46" s="2">
        <f>TREND(Calibration!$A$2:$A$4,Calibration!$D$2:$D$4,G46)</f>
        <v>569.79392668647461</v>
      </c>
    </row>
    <row r="47" spans="1:12" x14ac:dyDescent="0.25">
      <c r="A47">
        <v>225083</v>
      </c>
      <c r="B47">
        <v>14.975000380000001</v>
      </c>
      <c r="C47">
        <v>0.31448999</v>
      </c>
      <c r="D47">
        <v>35.084999080000003</v>
      </c>
      <c r="E47">
        <v>0.25703000999999998</v>
      </c>
      <c r="F47">
        <v>37.582000729999997</v>
      </c>
      <c r="G47">
        <v>0.79009998000000004</v>
      </c>
      <c r="H47">
        <v>31.301000599999998</v>
      </c>
      <c r="J47" s="2">
        <f>TREND(Calibration!$A$2:$A$4,Calibration!$B$2:$B$4,C47)</f>
        <v>367.08786215823579</v>
      </c>
      <c r="K47" s="2">
        <f>TREND(Calibration!$A$2:$A$4,Calibration!$C$2:$C$4,E47)</f>
        <v>490.22027853125974</v>
      </c>
      <c r="L47" s="2">
        <f>TREND(Calibration!$A$2:$A$4,Calibration!$D$2:$D$4,G47)</f>
        <v>572.84127398654391</v>
      </c>
    </row>
    <row r="48" spans="1:12" x14ac:dyDescent="0.25">
      <c r="A48">
        <v>230083</v>
      </c>
      <c r="B48">
        <v>15.05000019</v>
      </c>
      <c r="C48">
        <v>0.31681000999999998</v>
      </c>
      <c r="D48">
        <v>35.113998410000001</v>
      </c>
      <c r="E48">
        <v>0.25670999</v>
      </c>
      <c r="F48">
        <v>37.588001249999998</v>
      </c>
      <c r="G48">
        <v>0.79059999999999997</v>
      </c>
      <c r="H48">
        <v>31.301000599999998</v>
      </c>
      <c r="J48" s="2">
        <f>TREND(Calibration!$A$2:$A$4,Calibration!$B$2:$B$4,C48)</f>
        <v>377.34816146903245</v>
      </c>
      <c r="K48" s="2">
        <f>TREND(Calibration!$A$2:$A$4,Calibration!$C$2:$C$4,E48)</f>
        <v>487.72200286395969</v>
      </c>
      <c r="L48" s="2">
        <f>TREND(Calibration!$A$2:$A$4,Calibration!$D$2:$D$4,G48)</f>
        <v>573.19563086956259</v>
      </c>
    </row>
    <row r="49" spans="1:12" x14ac:dyDescent="0.25">
      <c r="A49">
        <v>235084</v>
      </c>
      <c r="B49">
        <v>15.08199978</v>
      </c>
      <c r="C49">
        <v>0.31589001</v>
      </c>
      <c r="D49">
        <v>35.084999080000003</v>
      </c>
      <c r="E49">
        <v>0.25670999</v>
      </c>
      <c r="F49">
        <v>37.601001740000001</v>
      </c>
      <c r="G49">
        <v>0.78579997999999995</v>
      </c>
      <c r="H49">
        <v>31.215000150000002</v>
      </c>
      <c r="J49" s="2">
        <f>TREND(Calibration!$A$2:$A$4,Calibration!$B$2:$B$4,C49)</f>
        <v>373.27945716220188</v>
      </c>
      <c r="K49" s="2">
        <f>TREND(Calibration!$A$2:$A$4,Calibration!$C$2:$C$4,E49)</f>
        <v>487.72200286395969</v>
      </c>
      <c r="L49" s="2">
        <f>TREND(Calibration!$A$2:$A$4,Calibration!$D$2:$D$4,G49)</f>
        <v>569.79392668647461</v>
      </c>
    </row>
    <row r="50" spans="1:12" x14ac:dyDescent="0.25">
      <c r="A50">
        <v>240083</v>
      </c>
      <c r="B50">
        <v>15.10499954</v>
      </c>
      <c r="C50">
        <v>0.31244000999999999</v>
      </c>
      <c r="D50">
        <v>35.073001859999998</v>
      </c>
      <c r="E50">
        <v>0.25670999</v>
      </c>
      <c r="F50">
        <v>37.562999730000001</v>
      </c>
      <c r="G50">
        <v>0.77980000000000005</v>
      </c>
      <c r="H50">
        <v>31.231000900000002</v>
      </c>
      <c r="J50" s="2">
        <f>TREND(Calibration!$A$2:$A$4,Calibration!$B$2:$B$4,C50)</f>
        <v>358.02181601158759</v>
      </c>
      <c r="K50" s="2">
        <f>TREND(Calibration!$A$2:$A$4,Calibration!$C$2:$C$4,E50)</f>
        <v>487.72200286395969</v>
      </c>
      <c r="L50" s="2">
        <f>TREND(Calibration!$A$2:$A$4,Calibration!$D$2:$D$4,G50)</f>
        <v>565.54182834845869</v>
      </c>
    </row>
    <row r="51" spans="1:12" x14ac:dyDescent="0.25">
      <c r="A51">
        <v>245091</v>
      </c>
      <c r="B51">
        <v>15.09899998</v>
      </c>
      <c r="C51">
        <v>0.31291999999999998</v>
      </c>
      <c r="D51">
        <v>35.078998570000003</v>
      </c>
      <c r="E51">
        <v>0.25703000999999998</v>
      </c>
      <c r="F51">
        <v>37.566001890000003</v>
      </c>
      <c r="G51">
        <v>0.78410000000000002</v>
      </c>
      <c r="H51">
        <v>31.218000409999998</v>
      </c>
      <c r="J51" s="2">
        <f>TREND(Calibration!$A$2:$A$4,Calibration!$B$2:$B$4,C51)</f>
        <v>360.14457403358278</v>
      </c>
      <c r="K51" s="2">
        <f>TREND(Calibration!$A$2:$A$4,Calibration!$C$2:$C$4,E51)</f>
        <v>490.22027853125974</v>
      </c>
      <c r="L51" s="2">
        <f>TREND(Calibration!$A$2:$A$4,Calibration!$D$2:$D$4,G51)</f>
        <v>568.58917564852777</v>
      </c>
    </row>
    <row r="52" spans="1:12" x14ac:dyDescent="0.25">
      <c r="A52">
        <v>250083</v>
      </c>
      <c r="B52">
        <v>15.11100006</v>
      </c>
      <c r="C52">
        <v>0.31222000999999999</v>
      </c>
      <c r="D52">
        <v>35.084999080000003</v>
      </c>
      <c r="E52">
        <v>0.25670999</v>
      </c>
      <c r="F52">
        <v>37.625999450000002</v>
      </c>
      <c r="G52">
        <v>0.79710000999999997</v>
      </c>
      <c r="H52">
        <v>31.23699951</v>
      </c>
      <c r="J52" s="2">
        <f>TREND(Calibration!$A$2:$A$4,Calibration!$B$2:$B$4,C52)</f>
        <v>357.04886498169344</v>
      </c>
      <c r="K52" s="2">
        <f>TREND(Calibration!$A$2:$A$4,Calibration!$C$2:$C$4,E52)</f>
        <v>487.72200286395969</v>
      </c>
      <c r="L52" s="2">
        <f>TREND(Calibration!$A$2:$A$4,Calibration!$D$2:$D$4,G52)</f>
        <v>577.80209317745164</v>
      </c>
    </row>
    <row r="53" spans="1:12" x14ac:dyDescent="0.25">
      <c r="A53">
        <v>255083</v>
      </c>
      <c r="B53">
        <v>15.069000239999999</v>
      </c>
      <c r="C53">
        <v>0.31184000000000001</v>
      </c>
      <c r="D53">
        <v>35.073001859999998</v>
      </c>
      <c r="E53">
        <v>0.25664999999999999</v>
      </c>
      <c r="F53">
        <v>37.606998439999998</v>
      </c>
      <c r="G53">
        <v>0.79490000000000005</v>
      </c>
      <c r="H53">
        <v>31.224000929999999</v>
      </c>
      <c r="J53" s="2">
        <f>TREND(Calibration!$A$2:$A$4,Calibration!$B$2:$B$4,C53)</f>
        <v>355.36826897773835</v>
      </c>
      <c r="K53" s="2">
        <f>TREND(Calibration!$A$2:$A$4,Calibration!$C$2:$C$4,E53)</f>
        <v>487.25368351741463</v>
      </c>
      <c r="L53" s="2">
        <f>TREND(Calibration!$A$2:$A$4,Calibration!$D$2:$D$4,G53)</f>
        <v>576.24297816963178</v>
      </c>
    </row>
    <row r="54" spans="1:12" x14ac:dyDescent="0.25">
      <c r="A54">
        <v>260083</v>
      </c>
      <c r="B54">
        <v>15.027000429999999</v>
      </c>
      <c r="C54">
        <v>0.30871000999999998</v>
      </c>
      <c r="D54">
        <v>35.060001370000002</v>
      </c>
      <c r="E54">
        <v>0.25703000999999998</v>
      </c>
      <c r="F54">
        <v>37.601001740000001</v>
      </c>
      <c r="G54">
        <v>0.79930000999999995</v>
      </c>
      <c r="H54">
        <v>31.239999770000001</v>
      </c>
      <c r="J54" s="2">
        <f>TREND(Calibration!$A$2:$A$4,Calibration!$B$2:$B$4,C54)</f>
        <v>341.52587355019887</v>
      </c>
      <c r="K54" s="2">
        <f>TREND(Calibration!$A$2:$A$4,Calibration!$C$2:$C$4,E54)</f>
        <v>490.22027853125974</v>
      </c>
      <c r="L54" s="2">
        <f>TREND(Calibration!$A$2:$A$4,Calibration!$D$2:$D$4,G54)</f>
        <v>579.36120109841715</v>
      </c>
    </row>
    <row r="55" spans="1:12" x14ac:dyDescent="0.25">
      <c r="A55">
        <v>265119</v>
      </c>
      <c r="B55">
        <v>14.96899986</v>
      </c>
      <c r="C55">
        <v>0.31162000000000001</v>
      </c>
      <c r="D55">
        <v>35.097999569999999</v>
      </c>
      <c r="E55">
        <v>0.25703000999999998</v>
      </c>
      <c r="F55">
        <v>37.571998600000001</v>
      </c>
      <c r="G55">
        <v>0.79439998000000001</v>
      </c>
      <c r="H55">
        <v>31.201999659999998</v>
      </c>
      <c r="J55" s="2">
        <f>TREND(Calibration!$A$2:$A$4,Calibration!$B$2:$B$4,C55)</f>
        <v>354.39531794784421</v>
      </c>
      <c r="K55" s="2">
        <f>TREND(Calibration!$A$2:$A$4,Calibration!$C$2:$C$4,E55)</f>
        <v>490.22027853125974</v>
      </c>
      <c r="L55" s="2">
        <f>TREND(Calibration!$A$2:$A$4,Calibration!$D$2:$D$4,G55)</f>
        <v>575.8886212866131</v>
      </c>
    </row>
    <row r="56" spans="1:12" x14ac:dyDescent="0.25">
      <c r="A56">
        <v>270084</v>
      </c>
      <c r="B56">
        <v>14.958999629999999</v>
      </c>
      <c r="C56">
        <v>0.31264999999999998</v>
      </c>
      <c r="D56">
        <v>35.054000850000001</v>
      </c>
      <c r="E56">
        <v>0.25697999999999999</v>
      </c>
      <c r="F56">
        <v>37.575000760000002</v>
      </c>
      <c r="G56">
        <v>0.80199999</v>
      </c>
      <c r="H56">
        <v>31.298000340000002</v>
      </c>
      <c r="J56" s="2">
        <f>TREND(Calibration!$A$2:$A$4,Calibration!$B$2:$B$4,C56)</f>
        <v>358.95049776962173</v>
      </c>
      <c r="K56" s="2">
        <f>TREND(Calibration!$A$2:$A$4,Calibration!$C$2:$C$4,E56)</f>
        <v>489.8298692877072</v>
      </c>
      <c r="L56" s="2">
        <f>TREND(Calibration!$A$2:$A$4,Calibration!$D$2:$D$4,G56)</f>
        <v>581.27463755498491</v>
      </c>
    </row>
    <row r="57" spans="1:12" x14ac:dyDescent="0.25">
      <c r="A57">
        <v>275084</v>
      </c>
      <c r="B57">
        <v>14.96199989</v>
      </c>
      <c r="C57">
        <v>0.30946001000000001</v>
      </c>
      <c r="D57">
        <v>35.082000729999997</v>
      </c>
      <c r="E57">
        <v>0.25697999999999999</v>
      </c>
      <c r="F57">
        <v>37.584999080000003</v>
      </c>
      <c r="G57">
        <v>0.79329996999999997</v>
      </c>
      <c r="H57">
        <v>31.31999969</v>
      </c>
      <c r="J57" s="2">
        <f>TREND(Calibration!$A$2:$A$4,Calibration!$B$2:$B$4,C57)</f>
        <v>344.84275206120196</v>
      </c>
      <c r="K57" s="2">
        <f>TREND(Calibration!$A$2:$A$4,Calibration!$C$2:$C$4,E57)</f>
        <v>489.8298692877072</v>
      </c>
      <c r="L57" s="2">
        <f>TREND(Calibration!$A$2:$A$4,Calibration!$D$2:$D$4,G57)</f>
        <v>575.109060239276</v>
      </c>
    </row>
    <row r="58" spans="1:12" x14ac:dyDescent="0.25">
      <c r="A58">
        <v>280083</v>
      </c>
      <c r="B58">
        <v>14.894000050000001</v>
      </c>
      <c r="C58">
        <v>0.30946001000000001</v>
      </c>
      <c r="D58">
        <v>35.09500122</v>
      </c>
      <c r="E58">
        <v>0.25697999999999999</v>
      </c>
      <c r="F58">
        <v>37.636001589999999</v>
      </c>
      <c r="G58">
        <v>0.80299997000000001</v>
      </c>
      <c r="H58">
        <v>31.326999659999998</v>
      </c>
      <c r="J58" s="2">
        <f>TREND(Calibration!$A$2:$A$4,Calibration!$B$2:$B$4,C58)</f>
        <v>344.84275206120196</v>
      </c>
      <c r="K58" s="2">
        <f>TREND(Calibration!$A$2:$A$4,Calibration!$C$2:$C$4,E58)</f>
        <v>489.8298692877072</v>
      </c>
      <c r="L58" s="2">
        <f>TREND(Calibration!$A$2:$A$4,Calibration!$D$2:$D$4,G58)</f>
        <v>581.98330879989726</v>
      </c>
    </row>
    <row r="59" spans="1:12" x14ac:dyDescent="0.25">
      <c r="A59">
        <v>285093</v>
      </c>
      <c r="B59">
        <v>14.838999749999999</v>
      </c>
      <c r="C59">
        <v>0.31448999</v>
      </c>
      <c r="D59">
        <v>35.108001710000003</v>
      </c>
      <c r="E59">
        <v>0.25697999999999999</v>
      </c>
      <c r="F59">
        <v>37.606998439999998</v>
      </c>
      <c r="G59">
        <v>0.79979997999999997</v>
      </c>
      <c r="H59">
        <v>31.231000900000002</v>
      </c>
      <c r="J59" s="2">
        <f>TREND(Calibration!$A$2:$A$4,Calibration!$B$2:$B$4,C59)</f>
        <v>367.08786215823579</v>
      </c>
      <c r="K59" s="2">
        <f>TREND(Calibration!$A$2:$A$4,Calibration!$C$2:$C$4,E59)</f>
        <v>489.8298692877072</v>
      </c>
      <c r="L59" s="2">
        <f>TREND(Calibration!$A$2:$A$4,Calibration!$D$2:$D$4,G59)</f>
        <v>579.71552254716505</v>
      </c>
    </row>
    <row r="60" spans="1:12" x14ac:dyDescent="0.25">
      <c r="A60">
        <v>290083</v>
      </c>
      <c r="B60">
        <v>14.83199978</v>
      </c>
      <c r="C60">
        <v>0.31352001000000002</v>
      </c>
      <c r="D60">
        <v>35.078998570000003</v>
      </c>
      <c r="E60">
        <v>0.25714000999999997</v>
      </c>
      <c r="F60">
        <v>37.569000240000001</v>
      </c>
      <c r="G60">
        <v>0.78680002999999998</v>
      </c>
      <c r="H60">
        <v>31.295000080000001</v>
      </c>
      <c r="J60" s="2">
        <f>TREND(Calibration!$A$2:$A$4,Calibration!$B$2:$B$4,C60)</f>
        <v>362.79812106743225</v>
      </c>
      <c r="K60" s="2">
        <f>TREND(Calibration!$A$2:$A$4,Calibration!$C$2:$C$4,E60)</f>
        <v>491.07900712135711</v>
      </c>
      <c r="L60" s="2">
        <f>TREND(Calibration!$A$2:$A$4,Calibration!$D$2:$D$4,G60)</f>
        <v>570.50264753936631</v>
      </c>
    </row>
    <row r="61" spans="1:12" x14ac:dyDescent="0.25">
      <c r="A61">
        <v>295083</v>
      </c>
      <c r="B61">
        <v>14.86200047</v>
      </c>
      <c r="C61">
        <v>0.31200000999999999</v>
      </c>
      <c r="D61">
        <v>35.066001890000003</v>
      </c>
      <c r="E61">
        <v>0.25703000999999998</v>
      </c>
      <c r="F61">
        <v>37.555999759999999</v>
      </c>
      <c r="G61">
        <v>0.78899996999999999</v>
      </c>
      <c r="H61">
        <v>31.26600075</v>
      </c>
      <c r="J61" s="2">
        <f>TREND(Calibration!$A$2:$A$4,Calibration!$B$2:$B$4,C61)</f>
        <v>356.07591395179929</v>
      </c>
      <c r="K61" s="2">
        <f>TREND(Calibration!$A$2:$A$4,Calibration!$C$2:$C$4,E61)</f>
        <v>490.22027853125974</v>
      </c>
      <c r="L61" s="2">
        <f>TREND(Calibration!$A$2:$A$4,Calibration!$D$2:$D$4,G61)</f>
        <v>572.06171293920681</v>
      </c>
    </row>
    <row r="62" spans="1:12" x14ac:dyDescent="0.25">
      <c r="A62">
        <v>300083</v>
      </c>
      <c r="B62">
        <v>14.90100002</v>
      </c>
      <c r="C62">
        <v>0.31362000000000001</v>
      </c>
      <c r="D62">
        <v>35.060001370000002</v>
      </c>
      <c r="E62">
        <v>0.25675999999999999</v>
      </c>
      <c r="F62">
        <v>37.569000240000001</v>
      </c>
      <c r="G62">
        <v>0.78579997999999995</v>
      </c>
      <c r="H62">
        <v>31.260000229999999</v>
      </c>
      <c r="J62" s="2">
        <f>TREND(Calibration!$A$2:$A$4,Calibration!$B$2:$B$4,C62)</f>
        <v>363.24032731051921</v>
      </c>
      <c r="K62" s="2">
        <f>TREND(Calibration!$A$2:$A$4,Calibration!$C$2:$C$4,E62)</f>
        <v>488.11241210751223</v>
      </c>
      <c r="L62" s="2">
        <f>TREND(Calibration!$A$2:$A$4,Calibration!$D$2:$D$4,G62)</f>
        <v>569.79392668647461</v>
      </c>
    </row>
    <row r="63" spans="1:12" x14ac:dyDescent="0.25">
      <c r="A63">
        <v>305083</v>
      </c>
      <c r="B63">
        <v>14.942999840000001</v>
      </c>
      <c r="C63">
        <v>0.31286999999999998</v>
      </c>
      <c r="D63">
        <v>35.073001859999998</v>
      </c>
      <c r="E63">
        <v>0.25664999999999999</v>
      </c>
      <c r="F63">
        <v>37.560001370000002</v>
      </c>
      <c r="G63">
        <v>0.7863</v>
      </c>
      <c r="H63">
        <v>31.256000520000001</v>
      </c>
      <c r="J63" s="2">
        <f>TREND(Calibration!$A$2:$A$4,Calibration!$B$2:$B$4,C63)</f>
        <v>359.92344879951588</v>
      </c>
      <c r="K63" s="2">
        <f>TREND(Calibration!$A$2:$A$4,Calibration!$C$2:$C$4,E63)</f>
        <v>487.25368351741463</v>
      </c>
      <c r="L63" s="2">
        <f>TREND(Calibration!$A$2:$A$4,Calibration!$D$2:$D$4,G63)</f>
        <v>570.1482835694934</v>
      </c>
    </row>
    <row r="64" spans="1:12" x14ac:dyDescent="0.25">
      <c r="A64">
        <v>310083</v>
      </c>
      <c r="B64">
        <v>14.98200035</v>
      </c>
      <c r="C64">
        <v>0.31275999999999998</v>
      </c>
      <c r="D64">
        <v>35.108001710000003</v>
      </c>
      <c r="E64">
        <v>0.25697999999999999</v>
      </c>
      <c r="F64">
        <v>37.560001370000002</v>
      </c>
      <c r="G64">
        <v>0.79009998000000004</v>
      </c>
      <c r="H64">
        <v>31.208000179999999</v>
      </c>
      <c r="J64" s="2">
        <f>TREND(Calibration!$A$2:$A$4,Calibration!$B$2:$B$4,C64)</f>
        <v>359.43697328456869</v>
      </c>
      <c r="K64" s="2">
        <f>TREND(Calibration!$A$2:$A$4,Calibration!$C$2:$C$4,E64)</f>
        <v>489.8298692877072</v>
      </c>
      <c r="L64" s="2">
        <f>TREND(Calibration!$A$2:$A$4,Calibration!$D$2:$D$4,G64)</f>
        <v>572.84127398654391</v>
      </c>
    </row>
    <row r="65" spans="1:12" x14ac:dyDescent="0.25">
      <c r="A65">
        <v>315085</v>
      </c>
      <c r="B65">
        <v>15.04300022</v>
      </c>
      <c r="C65">
        <v>0.31060000999999998</v>
      </c>
      <c r="D65">
        <v>35.097999569999999</v>
      </c>
      <c r="E65">
        <v>0.25703000999999998</v>
      </c>
      <c r="F65">
        <v>37.632999419999997</v>
      </c>
      <c r="G65">
        <v>0.80250001000000004</v>
      </c>
      <c r="H65">
        <v>31.25</v>
      </c>
      <c r="J65" s="2">
        <f>TREND(Calibration!$A$2:$A$4,Calibration!$B$2:$B$4,C65)</f>
        <v>349.88440739792668</v>
      </c>
      <c r="K65" s="2">
        <f>TREND(Calibration!$A$2:$A$4,Calibration!$C$2:$C$4,E65)</f>
        <v>490.22027853125974</v>
      </c>
      <c r="L65" s="2">
        <f>TREND(Calibration!$A$2:$A$4,Calibration!$D$2:$D$4,G65)</f>
        <v>581.62899443800359</v>
      </c>
    </row>
    <row r="66" spans="1:12" x14ac:dyDescent="0.25">
      <c r="A66">
        <v>320084</v>
      </c>
      <c r="B66">
        <v>14.975000380000001</v>
      </c>
      <c r="C66">
        <v>0.31102999999999997</v>
      </c>
      <c r="D66">
        <v>35.124000549999998</v>
      </c>
      <c r="E66">
        <v>0.25703000999999998</v>
      </c>
      <c r="F66">
        <v>37.555999759999999</v>
      </c>
      <c r="G66">
        <v>0.79390000999999999</v>
      </c>
      <c r="H66">
        <v>31.198999400000002</v>
      </c>
      <c r="J66" s="2">
        <f>TREND(Calibration!$A$2:$A$4,Calibration!$B$2:$B$4,C66)</f>
        <v>351.78604018585497</v>
      </c>
      <c r="K66" s="2">
        <f>TREND(Calibration!$A$2:$A$4,Calibration!$C$2:$C$4,E66)</f>
        <v>490.22027853125974</v>
      </c>
      <c r="L66" s="2">
        <f>TREND(Calibration!$A$2:$A$4,Calibration!$D$2:$D$4,G66)</f>
        <v>575.53429983786521</v>
      </c>
    </row>
    <row r="67" spans="1:12" x14ac:dyDescent="0.25">
      <c r="A67">
        <v>325083</v>
      </c>
      <c r="B67">
        <v>15.001000400000001</v>
      </c>
      <c r="C67">
        <v>0.31475999999999998</v>
      </c>
      <c r="D67">
        <v>35.097999569999999</v>
      </c>
      <c r="E67">
        <v>0.25697999999999999</v>
      </c>
      <c r="F67">
        <v>37.617000580000003</v>
      </c>
      <c r="G67">
        <v>0.80409998000000005</v>
      </c>
      <c r="H67">
        <v>31.268999099999998</v>
      </c>
      <c r="J67" s="2">
        <f>TREND(Calibration!$A$2:$A$4,Calibration!$B$2:$B$4,C67)</f>
        <v>368.28198264724369</v>
      </c>
      <c r="K67" s="2">
        <f>TREND(Calibration!$A$2:$A$4,Calibration!$C$2:$C$4,E67)</f>
        <v>489.8298692877072</v>
      </c>
      <c r="L67" s="2">
        <f>TREND(Calibration!$A$2:$A$4,Calibration!$D$2:$D$4,G67)</f>
        <v>582.76286984723424</v>
      </c>
    </row>
    <row r="68" spans="1:12" x14ac:dyDescent="0.25">
      <c r="A68">
        <v>330083</v>
      </c>
      <c r="B68">
        <v>14.942999840000001</v>
      </c>
      <c r="C68">
        <v>0.31080999999999998</v>
      </c>
      <c r="D68">
        <v>35.138999939999998</v>
      </c>
      <c r="E68">
        <v>0.25703000999999998</v>
      </c>
      <c r="F68">
        <v>37.578998570000003</v>
      </c>
      <c r="G68">
        <v>0.79280001</v>
      </c>
      <c r="H68">
        <v>31.211000439999999</v>
      </c>
      <c r="J68" s="2">
        <f>TREND(Calibration!$A$2:$A$4,Calibration!$B$2:$B$4,C68)</f>
        <v>350.8130891559606</v>
      </c>
      <c r="K68" s="2">
        <f>TREND(Calibration!$A$2:$A$4,Calibration!$C$2:$C$4,E68)</f>
        <v>490.22027853125974</v>
      </c>
      <c r="L68" s="2">
        <f>TREND(Calibration!$A$2:$A$4,Calibration!$D$2:$D$4,G68)</f>
        <v>574.75474587738245</v>
      </c>
    </row>
    <row r="69" spans="1:12" x14ac:dyDescent="0.25">
      <c r="A69">
        <v>335083</v>
      </c>
      <c r="B69">
        <v>14.96199989</v>
      </c>
      <c r="C69">
        <v>0.30903000000000003</v>
      </c>
      <c r="D69">
        <v>35.09500122</v>
      </c>
      <c r="E69">
        <v>0.25697999999999999</v>
      </c>
      <c r="F69">
        <v>37.575000760000002</v>
      </c>
      <c r="G69">
        <v>0.79710000999999997</v>
      </c>
      <c r="H69">
        <v>31.288000109999999</v>
      </c>
      <c r="J69" s="2">
        <f>TREND(Calibration!$A$2:$A$4,Calibration!$B$2:$B$4,C69)</f>
        <v>342.9410308231802</v>
      </c>
      <c r="K69" s="2">
        <f>TREND(Calibration!$A$2:$A$4,Calibration!$C$2:$C$4,E69)</f>
        <v>489.8298692877072</v>
      </c>
      <c r="L69" s="2">
        <f>TREND(Calibration!$A$2:$A$4,Calibration!$D$2:$D$4,G69)</f>
        <v>577.80209317745164</v>
      </c>
    </row>
    <row r="70" spans="1:12" x14ac:dyDescent="0.25">
      <c r="A70">
        <v>340083</v>
      </c>
      <c r="B70">
        <v>14.977999690000001</v>
      </c>
      <c r="C70">
        <v>0.30832999999999999</v>
      </c>
      <c r="D70">
        <v>35.111000060000002</v>
      </c>
      <c r="E70">
        <v>0.25703000999999998</v>
      </c>
      <c r="F70">
        <v>37.638999939999998</v>
      </c>
      <c r="G70">
        <v>0.80519998000000004</v>
      </c>
      <c r="H70">
        <v>31.260000229999999</v>
      </c>
      <c r="J70" s="2">
        <f>TREND(Calibration!$A$2:$A$4,Calibration!$B$2:$B$4,C70)</f>
        <v>339.84527754624378</v>
      </c>
      <c r="K70" s="2">
        <f>TREND(Calibration!$A$2:$A$4,Calibration!$C$2:$C$4,E70)</f>
        <v>490.22027853125974</v>
      </c>
      <c r="L70" s="2">
        <f>TREND(Calibration!$A$2:$A$4,Calibration!$D$2:$D$4,G70)</f>
        <v>583.54242380771711</v>
      </c>
    </row>
    <row r="71" spans="1:12" x14ac:dyDescent="0.25">
      <c r="A71">
        <v>345094</v>
      </c>
      <c r="B71">
        <v>14.90400028</v>
      </c>
      <c r="C71">
        <v>0.30925000000000002</v>
      </c>
      <c r="D71">
        <v>35.119998930000001</v>
      </c>
      <c r="E71">
        <v>0.25697999999999999</v>
      </c>
      <c r="F71">
        <v>37.571998600000001</v>
      </c>
      <c r="G71">
        <v>0.79119998000000002</v>
      </c>
      <c r="H71">
        <v>31.204999919999999</v>
      </c>
      <c r="J71" s="2">
        <f>TREND(Calibration!$A$2:$A$4,Calibration!$B$2:$B$4,C71)</f>
        <v>343.91398185307457</v>
      </c>
      <c r="K71" s="2">
        <f>TREND(Calibration!$A$2:$A$4,Calibration!$C$2:$C$4,E71)</f>
        <v>489.8298692877072</v>
      </c>
      <c r="L71" s="2">
        <f>TREND(Calibration!$A$2:$A$4,Calibration!$D$2:$D$4,G71)</f>
        <v>573.62082794702667</v>
      </c>
    </row>
    <row r="72" spans="1:12" x14ac:dyDescent="0.25">
      <c r="A72">
        <v>350092</v>
      </c>
      <c r="B72">
        <v>14.89099979</v>
      </c>
      <c r="C72">
        <v>0.30925000000000002</v>
      </c>
      <c r="D72">
        <v>35.124000549999998</v>
      </c>
      <c r="E72">
        <v>0.25664999999999999</v>
      </c>
      <c r="F72">
        <v>37.575000760000002</v>
      </c>
      <c r="G72">
        <v>0.79009998000000004</v>
      </c>
      <c r="H72">
        <v>31.208000179999999</v>
      </c>
      <c r="J72" s="2">
        <f>TREND(Calibration!$A$2:$A$4,Calibration!$B$2:$B$4,C72)</f>
        <v>343.91398185307457</v>
      </c>
      <c r="K72" s="2">
        <f>TREND(Calibration!$A$2:$A$4,Calibration!$C$2:$C$4,E72)</f>
        <v>487.25368351741463</v>
      </c>
      <c r="L72" s="2">
        <f>TREND(Calibration!$A$2:$A$4,Calibration!$D$2:$D$4,G72)</f>
        <v>572.84127398654391</v>
      </c>
    </row>
    <row r="73" spans="1:12" x14ac:dyDescent="0.25">
      <c r="A73">
        <v>355088</v>
      </c>
      <c r="B73">
        <v>14.95300007</v>
      </c>
      <c r="C73">
        <v>0.31222000999999999</v>
      </c>
      <c r="D73">
        <v>35.073001859999998</v>
      </c>
      <c r="E73">
        <v>0.25670999</v>
      </c>
      <c r="F73">
        <v>37.601001740000001</v>
      </c>
      <c r="G73">
        <v>0.80299997000000001</v>
      </c>
      <c r="H73">
        <v>31.288000109999999</v>
      </c>
      <c r="J73" s="2">
        <f>TREND(Calibration!$A$2:$A$4,Calibration!$B$2:$B$4,C73)</f>
        <v>357.04886498169344</v>
      </c>
      <c r="K73" s="2">
        <f>TREND(Calibration!$A$2:$A$4,Calibration!$C$2:$C$4,E73)</f>
        <v>487.72200286395969</v>
      </c>
      <c r="L73" s="2">
        <f>TREND(Calibration!$A$2:$A$4,Calibration!$D$2:$D$4,G73)</f>
        <v>581.98330879989726</v>
      </c>
    </row>
    <row r="74" spans="1:12" x14ac:dyDescent="0.25">
      <c r="A74">
        <v>360084</v>
      </c>
      <c r="B74">
        <v>14.98200035</v>
      </c>
      <c r="C74">
        <v>0.31226999</v>
      </c>
      <c r="D74">
        <v>35.101001740000001</v>
      </c>
      <c r="E74">
        <v>0.25664999999999999</v>
      </c>
      <c r="F74">
        <v>37.623001100000003</v>
      </c>
      <c r="G74">
        <v>0.79979997999999997</v>
      </c>
      <c r="H74">
        <v>31.215000150000002</v>
      </c>
      <c r="J74" s="2">
        <f>TREND(Calibration!$A$2:$A$4,Calibration!$B$2:$B$4,C74)</f>
        <v>357.26990176566665</v>
      </c>
      <c r="K74" s="2">
        <f>TREND(Calibration!$A$2:$A$4,Calibration!$C$2:$C$4,E74)</f>
        <v>487.25368351741463</v>
      </c>
      <c r="L74" s="2">
        <f>TREND(Calibration!$A$2:$A$4,Calibration!$D$2:$D$4,G74)</f>
        <v>579.71552254716505</v>
      </c>
    </row>
    <row r="75" spans="1:12" x14ac:dyDescent="0.25">
      <c r="A75">
        <v>365085</v>
      </c>
      <c r="B75">
        <v>15.02099991</v>
      </c>
      <c r="C75">
        <v>0.31356999000000002</v>
      </c>
      <c r="D75">
        <v>35.113998410000001</v>
      </c>
      <c r="E75">
        <v>0.25703000999999998</v>
      </c>
      <c r="F75">
        <v>37.549999239999998</v>
      </c>
      <c r="G75">
        <v>0.79759997000000005</v>
      </c>
      <c r="H75">
        <v>31.301000599999998</v>
      </c>
      <c r="J75" s="2">
        <f>TREND(Calibration!$A$2:$A$4,Calibration!$B$2:$B$4,C75)</f>
        <v>363.01915785140545</v>
      </c>
      <c r="K75" s="2">
        <f>TREND(Calibration!$A$2:$A$4,Calibration!$C$2:$C$4,E75)</f>
        <v>490.22027853125974</v>
      </c>
      <c r="L75" s="2">
        <f>TREND(Calibration!$A$2:$A$4,Calibration!$D$2:$D$4,G75)</f>
        <v>578.15640753934531</v>
      </c>
    </row>
    <row r="76" spans="1:12" x14ac:dyDescent="0.25">
      <c r="A76">
        <v>370091</v>
      </c>
      <c r="B76">
        <v>15.053000450000001</v>
      </c>
      <c r="C76">
        <v>0.30968001000000001</v>
      </c>
      <c r="D76">
        <v>35.119998930000001</v>
      </c>
      <c r="E76">
        <v>0.25692000999999998</v>
      </c>
      <c r="F76">
        <v>37.597999569999999</v>
      </c>
      <c r="G76">
        <v>0.79329996999999997</v>
      </c>
      <c r="H76">
        <v>31.31699944</v>
      </c>
      <c r="J76" s="2">
        <f>TREND(Calibration!$A$2:$A$4,Calibration!$B$2:$B$4,C76)</f>
        <v>345.81570309109634</v>
      </c>
      <c r="K76" s="2">
        <f>TREND(Calibration!$A$2:$A$4,Calibration!$C$2:$C$4,E76)</f>
        <v>489.36154994116214</v>
      </c>
      <c r="L76" s="2">
        <f>TREND(Calibration!$A$2:$A$4,Calibration!$D$2:$D$4,G76)</f>
        <v>575.109060239276</v>
      </c>
    </row>
    <row r="77" spans="1:12" x14ac:dyDescent="0.25">
      <c r="A77">
        <v>375083</v>
      </c>
      <c r="B77">
        <v>15.13700008</v>
      </c>
      <c r="C77">
        <v>0.31086998999999998</v>
      </c>
      <c r="D77">
        <v>35.091999049999998</v>
      </c>
      <c r="E77">
        <v>0.25703000999999998</v>
      </c>
      <c r="F77">
        <v>37.619998930000001</v>
      </c>
      <c r="G77">
        <v>0.80739998999999996</v>
      </c>
      <c r="H77">
        <v>31.25300026</v>
      </c>
      <c r="J77" s="2">
        <f>TREND(Calibration!$A$2:$A$4,Calibration!$B$2:$B$4,C77)</f>
        <v>351.07839521179426</v>
      </c>
      <c r="K77" s="2">
        <f>TREND(Calibration!$A$2:$A$4,Calibration!$C$2:$C$4,E77)</f>
        <v>490.22027853125974</v>
      </c>
      <c r="L77" s="2">
        <f>TREND(Calibration!$A$2:$A$4,Calibration!$D$2:$D$4,G77)</f>
        <v>585.10153881553686</v>
      </c>
    </row>
    <row r="78" spans="1:12" x14ac:dyDescent="0.25">
      <c r="A78">
        <v>380083</v>
      </c>
      <c r="B78">
        <v>15.118000029999999</v>
      </c>
      <c r="C78">
        <v>0.31384000000000001</v>
      </c>
      <c r="D78">
        <v>35.082000729999997</v>
      </c>
      <c r="E78">
        <v>0.25703000999999998</v>
      </c>
      <c r="F78">
        <v>37.61000061</v>
      </c>
      <c r="G78">
        <v>0.80900002000000004</v>
      </c>
      <c r="H78">
        <v>31.30800056</v>
      </c>
      <c r="J78" s="2">
        <f>TREND(Calibration!$A$2:$A$4,Calibration!$B$2:$B$4,C78)</f>
        <v>364.21327834041335</v>
      </c>
      <c r="K78" s="2">
        <f>TREND(Calibration!$A$2:$A$4,Calibration!$C$2:$C$4,E78)</f>
        <v>490.22027853125974</v>
      </c>
      <c r="L78" s="2">
        <f>TREND(Calibration!$A$2:$A$4,Calibration!$D$2:$D$4,G78)</f>
        <v>586.23545674589263</v>
      </c>
    </row>
    <row r="79" spans="1:12" x14ac:dyDescent="0.25">
      <c r="A79">
        <v>385083</v>
      </c>
      <c r="B79">
        <v>15.06299973</v>
      </c>
      <c r="C79">
        <v>0.31422000999999999</v>
      </c>
      <c r="D79">
        <v>35.119998930000001</v>
      </c>
      <c r="E79">
        <v>0.25707998999999998</v>
      </c>
      <c r="F79">
        <v>37.61000061</v>
      </c>
      <c r="G79">
        <v>0.80250001000000004</v>
      </c>
      <c r="H79">
        <v>31.268999099999998</v>
      </c>
      <c r="J79" s="2">
        <f>TREND(Calibration!$A$2:$A$4,Calibration!$B$2:$B$4,C79)</f>
        <v>365.89387434436844</v>
      </c>
      <c r="K79" s="2">
        <f>TREND(Calibration!$A$2:$A$4,Calibration!$C$2:$C$4,E79)</f>
        <v>490.61045357610578</v>
      </c>
      <c r="L79" s="2">
        <f>TREND(Calibration!$A$2:$A$4,Calibration!$D$2:$D$4,G79)</f>
        <v>581.62899443800359</v>
      </c>
    </row>
    <row r="80" spans="1:12" x14ac:dyDescent="0.25">
      <c r="A80">
        <v>390083</v>
      </c>
      <c r="B80">
        <v>15.01399994</v>
      </c>
      <c r="C80">
        <v>0.31422000999999999</v>
      </c>
      <c r="D80">
        <v>35.084999080000003</v>
      </c>
      <c r="E80">
        <v>0.25664999999999999</v>
      </c>
      <c r="F80">
        <v>37.613998410000001</v>
      </c>
      <c r="G80">
        <v>0.79930000999999995</v>
      </c>
      <c r="H80">
        <v>31.304000850000001</v>
      </c>
      <c r="J80" s="2">
        <f>TREND(Calibration!$A$2:$A$4,Calibration!$B$2:$B$4,C80)</f>
        <v>365.89387434436844</v>
      </c>
      <c r="K80" s="2">
        <f>TREND(Calibration!$A$2:$A$4,Calibration!$C$2:$C$4,E80)</f>
        <v>487.25368351741463</v>
      </c>
      <c r="L80" s="2">
        <f>TREND(Calibration!$A$2:$A$4,Calibration!$D$2:$D$4,G80)</f>
        <v>579.36120109841715</v>
      </c>
    </row>
    <row r="81" spans="1:12" x14ac:dyDescent="0.25">
      <c r="A81">
        <v>395091</v>
      </c>
      <c r="B81">
        <v>14.92300034</v>
      </c>
      <c r="C81">
        <v>0.31130001000000002</v>
      </c>
      <c r="D81">
        <v>35.119998930000001</v>
      </c>
      <c r="E81">
        <v>0.25703000999999998</v>
      </c>
      <c r="F81">
        <v>37.566001890000003</v>
      </c>
      <c r="G81">
        <v>0.79170001000000001</v>
      </c>
      <c r="H81">
        <v>31.239999770000001</v>
      </c>
      <c r="J81" s="2">
        <f>TREND(Calibration!$A$2:$A$4,Calibration!$B$2:$B$4,C81)</f>
        <v>352.9801606748631</v>
      </c>
      <c r="K81" s="2">
        <f>TREND(Calibration!$A$2:$A$4,Calibration!$C$2:$C$4,E81)</f>
        <v>490.22027853125974</v>
      </c>
      <c r="L81" s="2">
        <f>TREND(Calibration!$A$2:$A$4,Calibration!$D$2:$D$4,G81)</f>
        <v>573.97519191689958</v>
      </c>
    </row>
    <row r="82" spans="1:12" x14ac:dyDescent="0.25">
      <c r="A82">
        <v>400083</v>
      </c>
      <c r="B82">
        <v>14.95600033</v>
      </c>
      <c r="C82">
        <v>0.31119001000000002</v>
      </c>
      <c r="D82">
        <v>35.130001069999999</v>
      </c>
      <c r="E82">
        <v>0.25697999999999999</v>
      </c>
      <c r="F82">
        <v>37.578998570000003</v>
      </c>
      <c r="G82">
        <v>0.80680001000000001</v>
      </c>
      <c r="H82">
        <v>31.31399918</v>
      </c>
      <c r="J82" s="2">
        <f>TREND(Calibration!$A$2:$A$4,Calibration!$B$2:$B$4,C82)</f>
        <v>352.49368515991591</v>
      </c>
      <c r="K82" s="2">
        <f>TREND(Calibration!$A$2:$A$4,Calibration!$C$2:$C$4,E82)</f>
        <v>489.8298692877072</v>
      </c>
      <c r="L82" s="2">
        <f>TREND(Calibration!$A$2:$A$4,Calibration!$D$2:$D$4,G82)</f>
        <v>584.67634173807278</v>
      </c>
    </row>
    <row r="83" spans="1:12" x14ac:dyDescent="0.25">
      <c r="A83">
        <v>405083</v>
      </c>
      <c r="B83">
        <v>14.93599987</v>
      </c>
      <c r="C83">
        <v>0.31060000999999998</v>
      </c>
      <c r="D83">
        <v>35.124000549999998</v>
      </c>
      <c r="E83">
        <v>0.25697999999999999</v>
      </c>
      <c r="F83">
        <v>37.582000729999997</v>
      </c>
      <c r="G83">
        <v>0.80250001000000004</v>
      </c>
      <c r="H83">
        <v>31.349000929999999</v>
      </c>
      <c r="J83" s="2">
        <f>TREND(Calibration!$A$2:$A$4,Calibration!$B$2:$B$4,C83)</f>
        <v>349.88440739792668</v>
      </c>
      <c r="K83" s="2">
        <f>TREND(Calibration!$A$2:$A$4,Calibration!$C$2:$C$4,E83)</f>
        <v>489.8298692877072</v>
      </c>
      <c r="L83" s="2">
        <f>TREND(Calibration!$A$2:$A$4,Calibration!$D$2:$D$4,G83)</f>
        <v>581.62899443800359</v>
      </c>
    </row>
    <row r="84" spans="1:12" x14ac:dyDescent="0.25">
      <c r="A84">
        <v>410083</v>
      </c>
      <c r="B84">
        <v>14.93999958</v>
      </c>
      <c r="C84">
        <v>0.31237999</v>
      </c>
      <c r="D84">
        <v>35.132999419999997</v>
      </c>
      <c r="E84">
        <v>0.25697999999999999</v>
      </c>
      <c r="F84">
        <v>37.632999419999997</v>
      </c>
      <c r="G84">
        <v>0.80250001000000004</v>
      </c>
      <c r="H84">
        <v>31.346000669999999</v>
      </c>
      <c r="J84" s="2">
        <f>TREND(Calibration!$A$2:$A$4,Calibration!$B$2:$B$4,C84)</f>
        <v>357.75637728061383</v>
      </c>
      <c r="K84" s="2">
        <f>TREND(Calibration!$A$2:$A$4,Calibration!$C$2:$C$4,E84)</f>
        <v>489.8298692877072</v>
      </c>
      <c r="L84" s="2">
        <f>TREND(Calibration!$A$2:$A$4,Calibration!$D$2:$D$4,G84)</f>
        <v>581.62899443800359</v>
      </c>
    </row>
    <row r="85" spans="1:12" x14ac:dyDescent="0.25">
      <c r="A85">
        <v>415091</v>
      </c>
      <c r="B85">
        <v>14.946000099999999</v>
      </c>
      <c r="C85">
        <v>0.31145999000000002</v>
      </c>
      <c r="D85">
        <v>35.113998410000001</v>
      </c>
      <c r="E85">
        <v>0.25703000999999998</v>
      </c>
      <c r="F85">
        <v>37.619998930000001</v>
      </c>
      <c r="G85">
        <v>0.80739998999999996</v>
      </c>
      <c r="H85">
        <v>31.353000640000001</v>
      </c>
      <c r="J85" s="2">
        <f>TREND(Calibration!$A$2:$A$4,Calibration!$B$2:$B$4,C85)</f>
        <v>353.68767297378349</v>
      </c>
      <c r="K85" s="2">
        <f>TREND(Calibration!$A$2:$A$4,Calibration!$C$2:$C$4,E85)</f>
        <v>490.22027853125974</v>
      </c>
      <c r="L85" s="2">
        <f>TREND(Calibration!$A$2:$A$4,Calibration!$D$2:$D$4,G85)</f>
        <v>585.10153881553686</v>
      </c>
    </row>
    <row r="86" spans="1:12" x14ac:dyDescent="0.25">
      <c r="A86">
        <v>420083</v>
      </c>
      <c r="B86">
        <v>14.93799973</v>
      </c>
      <c r="C86">
        <v>0.31557000000000002</v>
      </c>
      <c r="D86">
        <v>35.118999479999999</v>
      </c>
      <c r="E86">
        <v>0.25697999999999999</v>
      </c>
      <c r="F86">
        <v>37.594001769999998</v>
      </c>
      <c r="G86">
        <v>0.79659997999999999</v>
      </c>
      <c r="H86">
        <v>31.347000120000001</v>
      </c>
      <c r="J86" s="2">
        <f>TREND(Calibration!$A$2:$A$4,Calibration!$B$2:$B$4,C86)</f>
        <v>371.8642114391273</v>
      </c>
      <c r="K86" s="2">
        <f>TREND(Calibration!$A$2:$A$4,Calibration!$C$2:$C$4,E86)</f>
        <v>489.8298692877072</v>
      </c>
      <c r="L86" s="2">
        <f>TREND(Calibration!$A$2:$A$4,Calibration!$D$2:$D$4,G86)</f>
        <v>577.44772920757862</v>
      </c>
    </row>
    <row r="87" spans="1:12" x14ac:dyDescent="0.25">
      <c r="A87">
        <v>425083</v>
      </c>
      <c r="B87">
        <v>14.940999980000001</v>
      </c>
      <c r="C87">
        <v>0.31275999999999998</v>
      </c>
      <c r="D87">
        <v>35.099998470000003</v>
      </c>
      <c r="E87">
        <v>0.25703000999999998</v>
      </c>
      <c r="F87">
        <v>37.57799911</v>
      </c>
      <c r="G87">
        <v>0.79490000000000005</v>
      </c>
      <c r="H87">
        <v>31.347000120000001</v>
      </c>
      <c r="J87" s="2">
        <f>TREND(Calibration!$A$2:$A$4,Calibration!$B$2:$B$4,C87)</f>
        <v>359.43697328456869</v>
      </c>
      <c r="K87" s="2">
        <f>TREND(Calibration!$A$2:$A$4,Calibration!$C$2:$C$4,E87)</f>
        <v>490.22027853125974</v>
      </c>
      <c r="L87" s="2">
        <f>TREND(Calibration!$A$2:$A$4,Calibration!$D$2:$D$4,G87)</f>
        <v>576.24297816963178</v>
      </c>
    </row>
    <row r="88" spans="1:12" x14ac:dyDescent="0.25">
      <c r="A88">
        <v>430084</v>
      </c>
      <c r="B88">
        <v>14.89099979</v>
      </c>
      <c r="C88">
        <v>0.31291999999999998</v>
      </c>
      <c r="D88">
        <v>35.138999939999998</v>
      </c>
      <c r="E88">
        <v>0.25703000999999998</v>
      </c>
      <c r="F88">
        <v>37.578998570000003</v>
      </c>
      <c r="G88">
        <v>0.78680002999999998</v>
      </c>
      <c r="H88">
        <v>31.281999590000002</v>
      </c>
      <c r="J88" s="2">
        <f>TREND(Calibration!$A$2:$A$4,Calibration!$B$2:$B$4,C88)</f>
        <v>360.14457403358278</v>
      </c>
      <c r="K88" s="2">
        <f>TREND(Calibration!$A$2:$A$4,Calibration!$C$2:$C$4,E88)</f>
        <v>490.22027853125974</v>
      </c>
      <c r="L88" s="2">
        <f>TREND(Calibration!$A$2:$A$4,Calibration!$D$2:$D$4,G88)</f>
        <v>570.50264753936631</v>
      </c>
    </row>
    <row r="89" spans="1:12" x14ac:dyDescent="0.25">
      <c r="A89">
        <v>435086</v>
      </c>
      <c r="B89">
        <v>14.85499954</v>
      </c>
      <c r="C89">
        <v>0.30978999000000002</v>
      </c>
      <c r="D89">
        <v>35.152000430000001</v>
      </c>
      <c r="E89">
        <v>0.25697999999999999</v>
      </c>
      <c r="F89">
        <v>37.597999569999999</v>
      </c>
      <c r="G89">
        <v>0.79710000999999997</v>
      </c>
      <c r="H89">
        <v>31.224000929999999</v>
      </c>
      <c r="J89" s="2">
        <f>TREND(Calibration!$A$2:$A$4,Calibration!$B$2:$B$4,C89)</f>
        <v>346.30209015594983</v>
      </c>
      <c r="K89" s="2">
        <f>TREND(Calibration!$A$2:$A$4,Calibration!$C$2:$C$4,E89)</f>
        <v>489.8298692877072</v>
      </c>
      <c r="L89" s="2">
        <f>TREND(Calibration!$A$2:$A$4,Calibration!$D$2:$D$4,G89)</f>
        <v>577.80209317745164</v>
      </c>
    </row>
    <row r="90" spans="1:12" x14ac:dyDescent="0.25">
      <c r="A90">
        <v>440083</v>
      </c>
      <c r="B90">
        <v>14.84899998</v>
      </c>
      <c r="C90">
        <v>0.30941001000000001</v>
      </c>
      <c r="D90">
        <v>35.14599991</v>
      </c>
      <c r="E90">
        <v>0.25703000999999998</v>
      </c>
      <c r="F90">
        <v>37.582000729999997</v>
      </c>
      <c r="G90">
        <v>0.79600000000000004</v>
      </c>
      <c r="H90">
        <v>31.239999770000001</v>
      </c>
      <c r="J90" s="2">
        <f>TREND(Calibration!$A$2:$A$4,Calibration!$B$2:$B$4,C90)</f>
        <v>344.62162682713529</v>
      </c>
      <c r="K90" s="2">
        <f>TREND(Calibration!$A$2:$A$4,Calibration!$C$2:$C$4,E90)</f>
        <v>490.22027853125974</v>
      </c>
      <c r="L90" s="2">
        <f>TREND(Calibration!$A$2:$A$4,Calibration!$D$2:$D$4,G90)</f>
        <v>577.02253213011466</v>
      </c>
    </row>
    <row r="91" spans="1:12" x14ac:dyDescent="0.25">
      <c r="A91">
        <v>445089</v>
      </c>
      <c r="B91">
        <v>14.74199963</v>
      </c>
      <c r="C91">
        <v>0.31222000999999999</v>
      </c>
      <c r="D91">
        <v>35.15499878</v>
      </c>
      <c r="E91">
        <v>0.25692000999999998</v>
      </c>
      <c r="F91">
        <v>37.562999730000001</v>
      </c>
      <c r="G91">
        <v>0.79059999999999997</v>
      </c>
      <c r="H91">
        <v>31.323999400000002</v>
      </c>
      <c r="J91" s="2">
        <f>TREND(Calibration!$A$2:$A$4,Calibration!$B$2:$B$4,C91)</f>
        <v>357.04886498169344</v>
      </c>
      <c r="K91" s="2">
        <f>TREND(Calibration!$A$2:$A$4,Calibration!$C$2:$C$4,E91)</f>
        <v>489.36154994116214</v>
      </c>
      <c r="L91" s="2">
        <f>TREND(Calibration!$A$2:$A$4,Calibration!$D$2:$D$4,G91)</f>
        <v>573.19563086956259</v>
      </c>
    </row>
    <row r="92" spans="1:12" x14ac:dyDescent="0.25">
      <c r="A92">
        <v>450083</v>
      </c>
      <c r="B92">
        <v>14.725000380000001</v>
      </c>
      <c r="C92">
        <v>0.31141001000000001</v>
      </c>
      <c r="D92">
        <v>35.14599991</v>
      </c>
      <c r="E92">
        <v>0.25692000999999998</v>
      </c>
      <c r="F92">
        <v>37.59500122</v>
      </c>
      <c r="G92">
        <v>0.79710000999999997</v>
      </c>
      <c r="H92">
        <v>31.31699944</v>
      </c>
      <c r="J92" s="2">
        <f>TREND(Calibration!$A$2:$A$4,Calibration!$B$2:$B$4,C92)</f>
        <v>353.46663618981006</v>
      </c>
      <c r="K92" s="2">
        <f>TREND(Calibration!$A$2:$A$4,Calibration!$C$2:$C$4,E92)</f>
        <v>489.36154994116214</v>
      </c>
      <c r="L92" s="2">
        <f>TREND(Calibration!$A$2:$A$4,Calibration!$D$2:$D$4,G92)</f>
        <v>577.80209317745164</v>
      </c>
    </row>
    <row r="93" spans="1:12" x14ac:dyDescent="0.25">
      <c r="A93">
        <v>455083</v>
      </c>
      <c r="B93">
        <v>14.751000400000001</v>
      </c>
      <c r="C93">
        <v>0.31751998999999997</v>
      </c>
      <c r="D93">
        <v>35.161998750000002</v>
      </c>
      <c r="E93">
        <v>0.25703000999999998</v>
      </c>
      <c r="F93">
        <v>37.613998410000001</v>
      </c>
      <c r="G93">
        <v>0.79390000999999999</v>
      </c>
      <c r="H93">
        <v>31.256000520000001</v>
      </c>
      <c r="J93" s="2">
        <f>TREND(Calibration!$A$2:$A$4,Calibration!$B$2:$B$4,C93)</f>
        <v>380.48805134268832</v>
      </c>
      <c r="K93" s="2">
        <f>TREND(Calibration!$A$2:$A$4,Calibration!$C$2:$C$4,E93)</f>
        <v>490.22027853125974</v>
      </c>
      <c r="L93" s="2">
        <f>TREND(Calibration!$A$2:$A$4,Calibration!$D$2:$D$4,G93)</f>
        <v>575.53429983786521</v>
      </c>
    </row>
    <row r="94" spans="1:12" x14ac:dyDescent="0.25">
      <c r="A94">
        <v>460083</v>
      </c>
      <c r="B94">
        <v>14.83100033</v>
      </c>
      <c r="C94">
        <v>0.31313999999999997</v>
      </c>
      <c r="D94">
        <v>35.125</v>
      </c>
      <c r="E94">
        <v>0.25697999999999999</v>
      </c>
      <c r="F94">
        <v>37.599998470000003</v>
      </c>
      <c r="G94">
        <v>0.79549998</v>
      </c>
      <c r="H94">
        <v>31.250999449999998</v>
      </c>
      <c r="J94" s="2">
        <f>TREND(Calibration!$A$2:$A$4,Calibration!$B$2:$B$4,C94)</f>
        <v>361.11752506347693</v>
      </c>
      <c r="K94" s="2">
        <f>TREND(Calibration!$A$2:$A$4,Calibration!$C$2:$C$4,E94)</f>
        <v>489.8298692877072</v>
      </c>
      <c r="L94" s="2">
        <f>TREND(Calibration!$A$2:$A$4,Calibration!$D$2:$D$4,G94)</f>
        <v>576.66817524709586</v>
      </c>
    </row>
    <row r="95" spans="1:12" x14ac:dyDescent="0.25">
      <c r="A95">
        <v>465083</v>
      </c>
      <c r="B95">
        <v>14.92199993</v>
      </c>
      <c r="C95">
        <v>0.31313999999999997</v>
      </c>
      <c r="D95">
        <v>35.131999970000003</v>
      </c>
      <c r="E95">
        <v>0.25692000999999998</v>
      </c>
      <c r="F95">
        <v>37.587001800000003</v>
      </c>
      <c r="G95">
        <v>0.80199999</v>
      </c>
      <c r="H95">
        <v>31.222000120000001</v>
      </c>
      <c r="J95" s="2">
        <f>TREND(Calibration!$A$2:$A$4,Calibration!$B$2:$B$4,C95)</f>
        <v>361.11752506347693</v>
      </c>
      <c r="K95" s="2">
        <f>TREND(Calibration!$A$2:$A$4,Calibration!$C$2:$C$4,E95)</f>
        <v>489.36154994116214</v>
      </c>
      <c r="L95" s="2">
        <f>TREND(Calibration!$A$2:$A$4,Calibration!$D$2:$D$4,G95)</f>
        <v>581.27463755498491</v>
      </c>
    </row>
    <row r="96" spans="1:12" x14ac:dyDescent="0.25">
      <c r="A96">
        <v>470083</v>
      </c>
      <c r="B96">
        <v>15.01399994</v>
      </c>
      <c r="C96">
        <v>0.31681000999999998</v>
      </c>
      <c r="D96">
        <v>35.126998899999997</v>
      </c>
      <c r="E96">
        <v>0.25703000999999998</v>
      </c>
      <c r="F96">
        <v>37.584999080000003</v>
      </c>
      <c r="G96">
        <v>0.79710000999999997</v>
      </c>
      <c r="H96">
        <v>31.231000900000002</v>
      </c>
      <c r="J96" s="2">
        <f>TREND(Calibration!$A$2:$A$4,Calibration!$B$2:$B$4,C96)</f>
        <v>377.34816146903245</v>
      </c>
      <c r="K96" s="2">
        <f>TREND(Calibration!$A$2:$A$4,Calibration!$C$2:$C$4,E96)</f>
        <v>490.22027853125974</v>
      </c>
      <c r="L96" s="2">
        <f>TREND(Calibration!$A$2:$A$4,Calibration!$D$2:$D$4,G96)</f>
        <v>577.80209317745164</v>
      </c>
    </row>
    <row r="97" spans="1:12" x14ac:dyDescent="0.25">
      <c r="A97">
        <v>475083</v>
      </c>
      <c r="B97">
        <v>15.07600021</v>
      </c>
      <c r="C97">
        <v>0.31313999999999997</v>
      </c>
      <c r="D97">
        <v>35.133998869999999</v>
      </c>
      <c r="E97">
        <v>0.25697999999999999</v>
      </c>
      <c r="F97">
        <v>37.581001280000002</v>
      </c>
      <c r="G97">
        <v>0.79600000000000004</v>
      </c>
      <c r="H97">
        <v>31.26300049</v>
      </c>
      <c r="J97" s="2">
        <f>TREND(Calibration!$A$2:$A$4,Calibration!$B$2:$B$4,C97)</f>
        <v>361.11752506347693</v>
      </c>
      <c r="K97" s="2">
        <f>TREND(Calibration!$A$2:$A$4,Calibration!$C$2:$C$4,E97)</f>
        <v>489.8298692877072</v>
      </c>
      <c r="L97" s="2">
        <f>TREND(Calibration!$A$2:$A$4,Calibration!$D$2:$D$4,G97)</f>
        <v>577.02253213011466</v>
      </c>
    </row>
    <row r="98" spans="1:12" x14ac:dyDescent="0.25">
      <c r="A98">
        <v>480083</v>
      </c>
      <c r="B98">
        <v>15.08100033</v>
      </c>
      <c r="C98">
        <v>0.31275999999999998</v>
      </c>
      <c r="D98">
        <v>35.13999939</v>
      </c>
      <c r="E98">
        <v>0.25703000999999998</v>
      </c>
      <c r="F98">
        <v>37.575000760000002</v>
      </c>
      <c r="G98">
        <v>0.79439998000000001</v>
      </c>
      <c r="H98">
        <v>31.23500061</v>
      </c>
      <c r="J98" s="2">
        <f>TREND(Calibration!$A$2:$A$4,Calibration!$B$2:$B$4,C98)</f>
        <v>359.43697328456869</v>
      </c>
      <c r="K98" s="2">
        <f>TREND(Calibration!$A$2:$A$4,Calibration!$C$2:$C$4,E98)</f>
        <v>490.22027853125974</v>
      </c>
      <c r="L98" s="2">
        <f>TREND(Calibration!$A$2:$A$4,Calibration!$D$2:$D$4,G98)</f>
        <v>575.8886212866131</v>
      </c>
    </row>
    <row r="99" spans="1:12" x14ac:dyDescent="0.25">
      <c r="A99">
        <v>485083</v>
      </c>
      <c r="B99">
        <v>15.08100033</v>
      </c>
      <c r="C99">
        <v>0.31167999000000002</v>
      </c>
      <c r="D99">
        <v>35.134998320000001</v>
      </c>
      <c r="E99">
        <v>0.25697999999999999</v>
      </c>
      <c r="F99">
        <v>37.590999600000004</v>
      </c>
      <c r="G99">
        <v>0.79549998</v>
      </c>
      <c r="H99">
        <v>31.291999820000001</v>
      </c>
      <c r="J99" s="2">
        <f>TREND(Calibration!$A$2:$A$4,Calibration!$B$2:$B$4,C99)</f>
        <v>354.66062400367764</v>
      </c>
      <c r="K99" s="2">
        <f>TREND(Calibration!$A$2:$A$4,Calibration!$C$2:$C$4,E99)</f>
        <v>489.8298692877072</v>
      </c>
      <c r="L99" s="2">
        <f>TREND(Calibration!$A$2:$A$4,Calibration!$D$2:$D$4,G99)</f>
        <v>576.66817524709586</v>
      </c>
    </row>
    <row r="100" spans="1:12" x14ac:dyDescent="0.25">
      <c r="A100">
        <v>490083</v>
      </c>
      <c r="B100">
        <v>15.083999629999999</v>
      </c>
      <c r="C100">
        <v>0.31178999000000002</v>
      </c>
      <c r="D100">
        <v>35.116001130000001</v>
      </c>
      <c r="E100">
        <v>0.25692000999999998</v>
      </c>
      <c r="F100">
        <v>37.618999479999999</v>
      </c>
      <c r="G100">
        <v>0.80569999999999997</v>
      </c>
      <c r="H100">
        <v>31.30500031</v>
      </c>
      <c r="J100" s="2">
        <f>TREND(Calibration!$A$2:$A$4,Calibration!$B$2:$B$4,C100)</f>
        <v>355.14709951862483</v>
      </c>
      <c r="K100" s="2">
        <f>TREND(Calibration!$A$2:$A$4,Calibration!$C$2:$C$4,E100)</f>
        <v>489.36154994116214</v>
      </c>
      <c r="L100" s="2">
        <f>TREND(Calibration!$A$2:$A$4,Calibration!$D$2:$D$4,G100)</f>
        <v>583.8967806907358</v>
      </c>
    </row>
    <row r="101" spans="1:12" x14ac:dyDescent="0.25">
      <c r="A101">
        <v>495093</v>
      </c>
      <c r="B101">
        <v>15.036999700000001</v>
      </c>
      <c r="C101">
        <v>0.31075998999999999</v>
      </c>
      <c r="D101">
        <v>35.158000950000002</v>
      </c>
      <c r="E101">
        <v>0.25703000999999998</v>
      </c>
      <c r="F101">
        <v>37.553001399999999</v>
      </c>
      <c r="G101">
        <v>0.78789997000000001</v>
      </c>
      <c r="H101">
        <v>31.208000179999999</v>
      </c>
      <c r="J101" s="2">
        <f>TREND(Calibration!$A$2:$A$4,Calibration!$B$2:$B$4,C101)</f>
        <v>350.59191969684707</v>
      </c>
      <c r="K101" s="2">
        <f>TREND(Calibration!$A$2:$A$4,Calibration!$C$2:$C$4,E101)</f>
        <v>490.22027853125974</v>
      </c>
      <c r="L101" s="2">
        <f>TREND(Calibration!$A$2:$A$4,Calibration!$D$2:$D$4,G101)</f>
        <v>571.28215897872406</v>
      </c>
    </row>
    <row r="102" spans="1:12" x14ac:dyDescent="0.25">
      <c r="A102">
        <v>500149</v>
      </c>
      <c r="B102">
        <v>15.02900028</v>
      </c>
      <c r="C102">
        <v>0.31497999999999998</v>
      </c>
      <c r="D102">
        <v>35.122001650000001</v>
      </c>
      <c r="E102">
        <v>0.25703000999999998</v>
      </c>
      <c r="F102">
        <v>37.597000119999997</v>
      </c>
      <c r="G102">
        <v>0.80519998000000004</v>
      </c>
      <c r="H102">
        <v>31.250999449999998</v>
      </c>
      <c r="J102" s="2">
        <f>TREND(Calibration!$A$2:$A$4,Calibration!$B$2:$B$4,C102)</f>
        <v>369.25493367713807</v>
      </c>
      <c r="K102" s="2">
        <f>TREND(Calibration!$A$2:$A$4,Calibration!$C$2:$C$4,E102)</f>
        <v>490.22027853125974</v>
      </c>
      <c r="L102" s="2">
        <f>TREND(Calibration!$A$2:$A$4,Calibration!$D$2:$D$4,G102)</f>
        <v>583.54242380771711</v>
      </c>
    </row>
    <row r="103" spans="1:12" x14ac:dyDescent="0.25">
      <c r="A103">
        <v>505084</v>
      </c>
      <c r="B103">
        <v>15</v>
      </c>
      <c r="C103">
        <v>0.30946001000000001</v>
      </c>
      <c r="D103">
        <v>35.097999569999999</v>
      </c>
      <c r="E103">
        <v>0.25697999999999999</v>
      </c>
      <c r="F103">
        <v>37.581001280000002</v>
      </c>
      <c r="G103">
        <v>0.80030000000000001</v>
      </c>
      <c r="H103">
        <v>31.312000269999999</v>
      </c>
      <c r="J103" s="2">
        <f>TREND(Calibration!$A$2:$A$4,Calibration!$B$2:$B$4,C103)</f>
        <v>344.84275206120196</v>
      </c>
      <c r="K103" s="2">
        <f>TREND(Calibration!$A$2:$A$4,Calibration!$C$2:$C$4,E103)</f>
        <v>489.8298692877072</v>
      </c>
      <c r="L103" s="2">
        <f>TREND(Calibration!$A$2:$A$4,Calibration!$D$2:$D$4,G103)</f>
        <v>580.06987943018385</v>
      </c>
    </row>
    <row r="104" spans="1:12" x14ac:dyDescent="0.25">
      <c r="A104">
        <v>510083</v>
      </c>
      <c r="B104">
        <v>14.98700047</v>
      </c>
      <c r="C104">
        <v>0.31049000999999998</v>
      </c>
      <c r="D104">
        <v>35.126998899999997</v>
      </c>
      <c r="E104">
        <v>0.25735000000000002</v>
      </c>
      <c r="F104">
        <v>37.603000639999998</v>
      </c>
      <c r="G104">
        <v>0.79710000999999997</v>
      </c>
      <c r="H104">
        <v>31.291999820000001</v>
      </c>
      <c r="J104" s="2">
        <f>TREND(Calibration!$A$2:$A$4,Calibration!$B$2:$B$4,C104)</f>
        <v>349.39793188297949</v>
      </c>
      <c r="K104" s="2">
        <f>TREND(Calibration!$A$2:$A$4,Calibration!$C$2:$C$4,E104)</f>
        <v>492.71831999985375</v>
      </c>
      <c r="L104" s="2">
        <f>TREND(Calibration!$A$2:$A$4,Calibration!$D$2:$D$4,G104)</f>
        <v>577.80209317745164</v>
      </c>
    </row>
    <row r="105" spans="1:12" x14ac:dyDescent="0.25">
      <c r="A105">
        <v>515083</v>
      </c>
      <c r="B105">
        <v>14.94799995</v>
      </c>
      <c r="C105">
        <v>0.31330001000000002</v>
      </c>
      <c r="D105">
        <v>35.14599991</v>
      </c>
      <c r="E105">
        <v>0.25827</v>
      </c>
      <c r="F105">
        <v>37.564998629999998</v>
      </c>
      <c r="G105">
        <v>0.79220003000000005</v>
      </c>
      <c r="H105">
        <v>31.333999630000001</v>
      </c>
      <c r="J105" s="2">
        <f>TREND(Calibration!$A$2:$A$4,Calibration!$B$2:$B$4,C105)</f>
        <v>361.8251700375381</v>
      </c>
      <c r="K105" s="2">
        <f>TREND(Calibration!$A$2:$A$4,Calibration!$C$2:$C$4,E105)</f>
        <v>499.90041366248738</v>
      </c>
      <c r="L105" s="2">
        <f>TREND(Calibration!$A$2:$A$4,Calibration!$D$2:$D$4,G105)</f>
        <v>574.32954879991837</v>
      </c>
    </row>
    <row r="106" spans="1:12" x14ac:dyDescent="0.25">
      <c r="A106">
        <v>520083</v>
      </c>
      <c r="B106">
        <v>14.934000019999999</v>
      </c>
      <c r="C106">
        <v>0.31264999999999998</v>
      </c>
      <c r="D106">
        <v>35.145000459999999</v>
      </c>
      <c r="E106">
        <v>0.25853999999999999</v>
      </c>
      <c r="F106">
        <v>37.596000670000002</v>
      </c>
      <c r="G106">
        <v>0.79549998</v>
      </c>
      <c r="H106">
        <v>31.33799934</v>
      </c>
      <c r="J106" s="2">
        <f>TREND(Calibration!$A$2:$A$4,Calibration!$B$2:$B$4,C106)</f>
        <v>358.95049776962173</v>
      </c>
      <c r="K106" s="2">
        <f>TREND(Calibration!$A$2:$A$4,Calibration!$C$2:$C$4,E106)</f>
        <v>502.00820201999954</v>
      </c>
      <c r="L106" s="2">
        <f>TREND(Calibration!$A$2:$A$4,Calibration!$D$2:$D$4,G106)</f>
        <v>576.66817524709586</v>
      </c>
    </row>
    <row r="107" spans="1:12" x14ac:dyDescent="0.25">
      <c r="A107">
        <v>525098</v>
      </c>
      <c r="B107">
        <v>14.932000159999999</v>
      </c>
      <c r="C107">
        <v>0.31422000999999999</v>
      </c>
      <c r="D107">
        <v>35.132999419999997</v>
      </c>
      <c r="E107">
        <v>0.25887000999999998</v>
      </c>
      <c r="F107">
        <v>37.61000061</v>
      </c>
      <c r="G107">
        <v>0.79759997000000005</v>
      </c>
      <c r="H107">
        <v>31.365999219999999</v>
      </c>
      <c r="J107" s="2">
        <f>TREND(Calibration!$A$2:$A$4,Calibration!$B$2:$B$4,C107)</f>
        <v>365.89387434436844</v>
      </c>
      <c r="K107" s="2">
        <f>TREND(Calibration!$A$2:$A$4,Calibration!$C$2:$C$4,E107)</f>
        <v>504.58446585652746</v>
      </c>
      <c r="L107" s="2">
        <f>TREND(Calibration!$A$2:$A$4,Calibration!$D$2:$D$4,G107)</f>
        <v>578.15640753934531</v>
      </c>
    </row>
    <row r="108" spans="1:12" x14ac:dyDescent="0.25">
      <c r="A108">
        <v>530083</v>
      </c>
      <c r="B108">
        <v>14.89500046</v>
      </c>
      <c r="C108">
        <v>0.31362000000000001</v>
      </c>
      <c r="D108">
        <v>35.130001069999999</v>
      </c>
      <c r="E108">
        <v>0.25898000999999998</v>
      </c>
      <c r="F108">
        <v>37.57400131</v>
      </c>
      <c r="G108">
        <v>0.78359997000000003</v>
      </c>
      <c r="H108">
        <v>31.334999079999999</v>
      </c>
      <c r="J108" s="2">
        <f>TREND(Calibration!$A$2:$A$4,Calibration!$B$2:$B$4,C108)</f>
        <v>363.24032731051921</v>
      </c>
      <c r="K108" s="2">
        <f>TREND(Calibration!$A$2:$A$4,Calibration!$C$2:$C$4,E108)</f>
        <v>505.44319444662506</v>
      </c>
      <c r="L108" s="2">
        <f>TREND(Calibration!$A$2:$A$4,Calibration!$D$2:$D$4,G108)</f>
        <v>568.23481167865486</v>
      </c>
    </row>
    <row r="109" spans="1:12" x14ac:dyDescent="0.25">
      <c r="A109">
        <v>535083</v>
      </c>
      <c r="B109">
        <v>14.86299992</v>
      </c>
      <c r="C109">
        <v>0.31244000999999999</v>
      </c>
      <c r="D109">
        <v>35.131000520000001</v>
      </c>
      <c r="E109">
        <v>0.25903000999999998</v>
      </c>
      <c r="F109">
        <v>37.561000819999997</v>
      </c>
      <c r="G109">
        <v>0.77980000000000005</v>
      </c>
      <c r="H109">
        <v>31.312000269999999</v>
      </c>
      <c r="J109" s="2">
        <f>TREND(Calibration!$A$2:$A$4,Calibration!$B$2:$B$4,C109)</f>
        <v>358.02181601158759</v>
      </c>
      <c r="K109" s="2">
        <f>TREND(Calibration!$A$2:$A$4,Calibration!$C$2:$C$4,E109)</f>
        <v>505.83352562394202</v>
      </c>
      <c r="L109" s="2">
        <f>TREND(Calibration!$A$2:$A$4,Calibration!$D$2:$D$4,G109)</f>
        <v>565.54182834845869</v>
      </c>
    </row>
    <row r="110" spans="1:12" x14ac:dyDescent="0.25">
      <c r="A110">
        <v>540091</v>
      </c>
      <c r="B110">
        <v>14.833000180000001</v>
      </c>
      <c r="C110">
        <v>0.31060000999999998</v>
      </c>
      <c r="D110">
        <v>35.138999939999998</v>
      </c>
      <c r="E110">
        <v>0.25903000999999998</v>
      </c>
      <c r="F110">
        <v>37.568000789999999</v>
      </c>
      <c r="G110">
        <v>0.77980000000000005</v>
      </c>
      <c r="H110">
        <v>31.302999499999999</v>
      </c>
      <c r="J110" s="2">
        <f>TREND(Calibration!$A$2:$A$4,Calibration!$B$2:$B$4,C110)</f>
        <v>349.88440739792668</v>
      </c>
      <c r="K110" s="2">
        <f>TREND(Calibration!$A$2:$A$4,Calibration!$C$2:$C$4,E110)</f>
        <v>505.83352562394202</v>
      </c>
      <c r="L110" s="2">
        <f>TREND(Calibration!$A$2:$A$4,Calibration!$D$2:$D$4,G110)</f>
        <v>565.54182834845869</v>
      </c>
    </row>
    <row r="111" spans="1:12" x14ac:dyDescent="0.25">
      <c r="A111">
        <v>545083</v>
      </c>
      <c r="B111">
        <v>14.82600021</v>
      </c>
      <c r="C111">
        <v>0.30702998999999997</v>
      </c>
      <c r="D111">
        <v>35.166000369999999</v>
      </c>
      <c r="E111">
        <v>0.25892000999999998</v>
      </c>
      <c r="F111">
        <v>37.57799911</v>
      </c>
      <c r="G111">
        <v>0.78039997999999999</v>
      </c>
      <c r="H111">
        <v>31.260000229999999</v>
      </c>
      <c r="J111" s="2">
        <f>TREND(Calibration!$A$2:$A$4,Calibration!$B$2:$B$4,C111)</f>
        <v>334.09597723545835</v>
      </c>
      <c r="K111" s="2">
        <f>TREND(Calibration!$A$2:$A$4,Calibration!$C$2:$C$4,E111)</f>
        <v>504.97479703384442</v>
      </c>
      <c r="L111" s="2">
        <f>TREND(Calibration!$A$2:$A$4,Calibration!$D$2:$D$4,G111)</f>
        <v>565.96702542592266</v>
      </c>
    </row>
    <row r="112" spans="1:12" x14ac:dyDescent="0.25">
      <c r="A112">
        <v>550083</v>
      </c>
      <c r="B112">
        <v>14.85900021</v>
      </c>
      <c r="C112">
        <v>0.31108001000000002</v>
      </c>
      <c r="D112">
        <v>35.15499878</v>
      </c>
      <c r="E112">
        <v>0.25892000999999998</v>
      </c>
      <c r="F112">
        <v>37.555000309999997</v>
      </c>
      <c r="G112">
        <v>0.78200000999999997</v>
      </c>
      <c r="H112">
        <v>31.250999449999998</v>
      </c>
      <c r="J112" s="2">
        <f>TREND(Calibration!$A$2:$A$4,Calibration!$B$2:$B$4,C112)</f>
        <v>352.00720964496873</v>
      </c>
      <c r="K112" s="2">
        <f>TREND(Calibration!$A$2:$A$4,Calibration!$C$2:$C$4,E112)</f>
        <v>504.97479703384442</v>
      </c>
      <c r="L112" s="2">
        <f>TREND(Calibration!$A$2:$A$4,Calibration!$D$2:$D$4,G112)</f>
        <v>567.10094335627844</v>
      </c>
    </row>
    <row r="113" spans="1:12" x14ac:dyDescent="0.25">
      <c r="A113">
        <v>555090</v>
      </c>
      <c r="B113">
        <v>14.897000309999999</v>
      </c>
      <c r="C113">
        <v>0.31141001000000001</v>
      </c>
      <c r="D113">
        <v>35.088001249999998</v>
      </c>
      <c r="E113">
        <v>0.25892000999999998</v>
      </c>
      <c r="F113">
        <v>37.568000789999999</v>
      </c>
      <c r="G113">
        <v>0.78410000000000002</v>
      </c>
      <c r="H113">
        <v>31.312000269999999</v>
      </c>
      <c r="J113" s="2">
        <f>TREND(Calibration!$A$2:$A$4,Calibration!$B$2:$B$4,C113)</f>
        <v>353.46663618981006</v>
      </c>
      <c r="K113" s="2">
        <f>TREND(Calibration!$A$2:$A$4,Calibration!$C$2:$C$4,E113)</f>
        <v>504.97479703384442</v>
      </c>
      <c r="L113" s="2">
        <f>TREND(Calibration!$A$2:$A$4,Calibration!$D$2:$D$4,G113)</f>
        <v>568.58917564852777</v>
      </c>
    </row>
    <row r="114" spans="1:12" x14ac:dyDescent="0.25">
      <c r="A114">
        <v>560085</v>
      </c>
      <c r="B114">
        <v>14.98600006</v>
      </c>
      <c r="C114">
        <v>0.31378999000000002</v>
      </c>
      <c r="D114">
        <v>35.0890007</v>
      </c>
      <c r="E114">
        <v>0.25898000999999998</v>
      </c>
      <c r="F114">
        <v>37.608001710000003</v>
      </c>
      <c r="G114">
        <v>0.78949999999999998</v>
      </c>
      <c r="H114">
        <v>31.290000920000001</v>
      </c>
      <c r="J114" s="2">
        <f>TREND(Calibration!$A$2:$A$4,Calibration!$B$2:$B$4,C114)</f>
        <v>363.99210888129983</v>
      </c>
      <c r="K114" s="2">
        <f>TREND(Calibration!$A$2:$A$4,Calibration!$C$2:$C$4,E114)</f>
        <v>505.44319444662506</v>
      </c>
      <c r="L114" s="2">
        <f>TREND(Calibration!$A$2:$A$4,Calibration!$D$2:$D$4,G114)</f>
        <v>572.41607690907983</v>
      </c>
    </row>
    <row r="115" spans="1:12" x14ac:dyDescent="0.25">
      <c r="A115">
        <v>565083</v>
      </c>
      <c r="B115">
        <v>15.03800011</v>
      </c>
      <c r="C115">
        <v>0.31356999000000002</v>
      </c>
      <c r="D115">
        <v>35.111999509999997</v>
      </c>
      <c r="E115">
        <v>0.2586</v>
      </c>
      <c r="F115">
        <v>37.615001679999999</v>
      </c>
      <c r="G115">
        <v>0.78740001000000004</v>
      </c>
      <c r="H115">
        <v>31.277000430000001</v>
      </c>
      <c r="J115" s="2">
        <f>TREND(Calibration!$A$2:$A$4,Calibration!$B$2:$B$4,C115)</f>
        <v>363.01915785140545</v>
      </c>
      <c r="K115" s="2">
        <f>TREND(Calibration!$A$2:$A$4,Calibration!$C$2:$C$4,E115)</f>
        <v>502.47659943277995</v>
      </c>
      <c r="L115" s="2">
        <f>TREND(Calibration!$A$2:$A$4,Calibration!$D$2:$D$4,G115)</f>
        <v>570.9278446168305</v>
      </c>
    </row>
    <row r="116" spans="1:12" x14ac:dyDescent="0.25">
      <c r="A116">
        <v>570084</v>
      </c>
      <c r="B116">
        <v>15.055999760000001</v>
      </c>
      <c r="C116">
        <v>0.31244000999999999</v>
      </c>
      <c r="D116">
        <v>35.143001560000002</v>
      </c>
      <c r="E116">
        <v>0.25864999999999999</v>
      </c>
      <c r="F116">
        <v>37.576999659999998</v>
      </c>
      <c r="G116">
        <v>0.78949999999999998</v>
      </c>
      <c r="H116">
        <v>31.274000170000001</v>
      </c>
      <c r="J116" s="2">
        <f>TREND(Calibration!$A$2:$A$4,Calibration!$B$2:$B$4,C116)</f>
        <v>358.02181601158759</v>
      </c>
      <c r="K116" s="2">
        <f>TREND(Calibration!$A$2:$A$4,Calibration!$C$2:$C$4,E116)</f>
        <v>502.86693061009692</v>
      </c>
      <c r="L116" s="2">
        <f>TREND(Calibration!$A$2:$A$4,Calibration!$D$2:$D$4,G116)</f>
        <v>572.41607690907983</v>
      </c>
    </row>
    <row r="117" spans="1:12" x14ac:dyDescent="0.25">
      <c r="A117">
        <v>575083</v>
      </c>
      <c r="B117">
        <v>15.06400013</v>
      </c>
      <c r="C117">
        <v>0.31102999999999997</v>
      </c>
      <c r="D117">
        <v>35.138999939999998</v>
      </c>
      <c r="E117">
        <v>0.25827</v>
      </c>
      <c r="F117">
        <v>37.601001740000001</v>
      </c>
      <c r="G117">
        <v>0.78680002999999998</v>
      </c>
      <c r="H117">
        <v>31.26499939</v>
      </c>
      <c r="J117" s="2">
        <f>TREND(Calibration!$A$2:$A$4,Calibration!$B$2:$B$4,C117)</f>
        <v>351.78604018585497</v>
      </c>
      <c r="K117" s="2">
        <f>TREND(Calibration!$A$2:$A$4,Calibration!$C$2:$C$4,E117)</f>
        <v>499.90041366248738</v>
      </c>
      <c r="L117" s="2">
        <f>TREND(Calibration!$A$2:$A$4,Calibration!$D$2:$D$4,G117)</f>
        <v>570.50264753936631</v>
      </c>
    </row>
    <row r="118" spans="1:12" x14ac:dyDescent="0.25">
      <c r="A118">
        <v>580083</v>
      </c>
      <c r="B118">
        <v>15.00599957</v>
      </c>
      <c r="C118">
        <v>0.30968001000000001</v>
      </c>
      <c r="D118">
        <v>35.101001740000001</v>
      </c>
      <c r="E118">
        <v>0.25821999000000001</v>
      </c>
      <c r="F118">
        <v>37.578998570000003</v>
      </c>
      <c r="G118">
        <v>0.78469997999999996</v>
      </c>
      <c r="H118">
        <v>31.315999980000001</v>
      </c>
      <c r="J118" s="2">
        <f>TREND(Calibration!$A$2:$A$4,Calibration!$B$2:$B$4,C118)</f>
        <v>345.81570309109634</v>
      </c>
      <c r="K118" s="2">
        <f>TREND(Calibration!$A$2:$A$4,Calibration!$C$2:$C$4,E118)</f>
        <v>499.51000441893507</v>
      </c>
      <c r="L118" s="2">
        <f>TREND(Calibration!$A$2:$A$4,Calibration!$D$2:$D$4,G118)</f>
        <v>569.01437272599185</v>
      </c>
    </row>
    <row r="119" spans="1:12" x14ac:dyDescent="0.25">
      <c r="A119">
        <v>585083</v>
      </c>
      <c r="B119">
        <v>14.9829998</v>
      </c>
      <c r="C119">
        <v>0.30680998999999998</v>
      </c>
      <c r="D119">
        <v>35.112998959999999</v>
      </c>
      <c r="E119">
        <v>0.25821999000000001</v>
      </c>
      <c r="F119">
        <v>37.59500122</v>
      </c>
      <c r="G119">
        <v>0.78310000999999996</v>
      </c>
      <c r="H119">
        <v>31.344999309999999</v>
      </c>
      <c r="J119" s="2">
        <f>TREND(Calibration!$A$2:$A$4,Calibration!$B$2:$B$4,C119)</f>
        <v>333.12302620556397</v>
      </c>
      <c r="K119" s="2">
        <f>TREND(Calibration!$A$2:$A$4,Calibration!$C$2:$C$4,E119)</f>
        <v>499.51000441893507</v>
      </c>
      <c r="L119" s="2">
        <f>TREND(Calibration!$A$2:$A$4,Calibration!$D$2:$D$4,G119)</f>
        <v>567.88049731676119</v>
      </c>
    </row>
    <row r="120" spans="1:12" x14ac:dyDescent="0.25">
      <c r="A120">
        <v>590083</v>
      </c>
      <c r="B120">
        <v>14.934000019999999</v>
      </c>
      <c r="C120">
        <v>0.31362000000000001</v>
      </c>
      <c r="D120">
        <v>35.158000950000002</v>
      </c>
      <c r="E120">
        <v>0.25832999000000001</v>
      </c>
      <c r="F120">
        <v>37.556999210000001</v>
      </c>
      <c r="G120">
        <v>0.78579997999999995</v>
      </c>
      <c r="H120">
        <v>31.354999540000001</v>
      </c>
      <c r="J120" s="2">
        <f>TREND(Calibration!$A$2:$A$4,Calibration!$B$2:$B$4,C120)</f>
        <v>363.24032731051921</v>
      </c>
      <c r="K120" s="2">
        <f>TREND(Calibration!$A$2:$A$4,Calibration!$C$2:$C$4,E120)</f>
        <v>500.36873300903244</v>
      </c>
      <c r="L120" s="2">
        <f>TREND(Calibration!$A$2:$A$4,Calibration!$D$2:$D$4,G120)</f>
        <v>569.79392668647461</v>
      </c>
    </row>
    <row r="121" spans="1:12" x14ac:dyDescent="0.25">
      <c r="A121">
        <v>595134</v>
      </c>
      <c r="B121">
        <v>14.91300011</v>
      </c>
      <c r="C121">
        <v>0.31659999</v>
      </c>
      <c r="D121">
        <v>35.183998109999997</v>
      </c>
      <c r="E121">
        <v>0.25827</v>
      </c>
      <c r="F121">
        <v>37.567001339999997</v>
      </c>
      <c r="G121">
        <v>0.77659999999999996</v>
      </c>
      <c r="H121">
        <v>31.33799934</v>
      </c>
      <c r="J121" s="2">
        <f>TREND(Calibration!$A$2:$A$4,Calibration!$B$2:$B$4,C121)</f>
        <v>376.41934703585798</v>
      </c>
      <c r="K121" s="2">
        <f>TREND(Calibration!$A$2:$A$4,Calibration!$C$2:$C$4,E121)</f>
        <v>499.90041366248738</v>
      </c>
      <c r="L121" s="2">
        <f>TREND(Calibration!$A$2:$A$4,Calibration!$D$2:$D$4,G121)</f>
        <v>563.27403500887226</v>
      </c>
    </row>
    <row r="122" spans="1:12" x14ac:dyDescent="0.25">
      <c r="A122">
        <v>600083</v>
      </c>
      <c r="B122">
        <v>14.88099957</v>
      </c>
      <c r="C122">
        <v>0.31248999</v>
      </c>
      <c r="D122">
        <v>35.152000430000001</v>
      </c>
      <c r="E122">
        <v>0.25795001000000001</v>
      </c>
      <c r="F122">
        <v>37.563999180000003</v>
      </c>
      <c r="G122">
        <v>0.77819996999999996</v>
      </c>
      <c r="H122">
        <v>31.3409996</v>
      </c>
      <c r="J122" s="2">
        <f>TREND(Calibration!$A$2:$A$4,Calibration!$B$2:$B$4,C122)</f>
        <v>358.24285279556102</v>
      </c>
      <c r="K122" s="2">
        <f>TREND(Calibration!$A$2:$A$4,Calibration!$C$2:$C$4,E122)</f>
        <v>497.40237219389383</v>
      </c>
      <c r="L122" s="2">
        <f>TREND(Calibration!$A$2:$A$4,Calibration!$D$2:$D$4,G122)</f>
        <v>564.4079104181028</v>
      </c>
    </row>
    <row r="123" spans="1:12" x14ac:dyDescent="0.25">
      <c r="A123">
        <v>605083</v>
      </c>
      <c r="B123">
        <v>14.86299992</v>
      </c>
      <c r="C123">
        <v>0.31433000999999999</v>
      </c>
      <c r="D123">
        <v>35.131000520000001</v>
      </c>
      <c r="E123">
        <v>0.25788999000000001</v>
      </c>
      <c r="F123">
        <v>37.569999690000003</v>
      </c>
      <c r="G123">
        <v>0.77710003000000005</v>
      </c>
      <c r="H123">
        <v>31.350999829999999</v>
      </c>
      <c r="J123" s="2">
        <f>TREND(Calibration!$A$2:$A$4,Calibration!$B$2:$B$4,C123)</f>
        <v>366.3803498593154</v>
      </c>
      <c r="K123" s="2">
        <f>TREND(Calibration!$A$2:$A$4,Calibration!$C$2:$C$4,E123)</f>
        <v>496.9338186486425</v>
      </c>
      <c r="L123" s="2">
        <f>TREND(Calibration!$A$2:$A$4,Calibration!$D$2:$D$4,G123)</f>
        <v>563.62839897874517</v>
      </c>
    </row>
    <row r="124" spans="1:12" x14ac:dyDescent="0.25">
      <c r="A124">
        <v>610083</v>
      </c>
      <c r="B124">
        <v>14.82499981</v>
      </c>
      <c r="C124">
        <v>0.31134999000000002</v>
      </c>
      <c r="D124">
        <v>35.1570015</v>
      </c>
      <c r="E124">
        <v>0.25799999000000001</v>
      </c>
      <c r="F124">
        <v>37.57400131</v>
      </c>
      <c r="G124">
        <v>0.76849997000000003</v>
      </c>
      <c r="H124">
        <v>31.302999499999999</v>
      </c>
      <c r="J124" s="2">
        <f>TREND(Calibration!$A$2:$A$4,Calibration!$B$2:$B$4,C124)</f>
        <v>353.2011974588363</v>
      </c>
      <c r="K124" s="2">
        <f>TREND(Calibration!$A$2:$A$4,Calibration!$C$2:$C$4,E124)</f>
        <v>497.79254723873987</v>
      </c>
      <c r="L124" s="2">
        <f>TREND(Calibration!$A$2:$A$4,Calibration!$D$2:$D$4,G124)</f>
        <v>557.53366185748166</v>
      </c>
    </row>
    <row r="125" spans="1:12" x14ac:dyDescent="0.25">
      <c r="A125">
        <v>615083</v>
      </c>
      <c r="B125">
        <v>14.77999973</v>
      </c>
      <c r="C125">
        <v>0.31352001000000002</v>
      </c>
      <c r="D125">
        <v>35.132999419999997</v>
      </c>
      <c r="E125">
        <v>0.25795001000000001</v>
      </c>
      <c r="F125">
        <v>37.55099869</v>
      </c>
      <c r="G125">
        <v>0.77600002000000001</v>
      </c>
      <c r="H125">
        <v>31.319000240000001</v>
      </c>
      <c r="J125" s="2">
        <f>TREND(Calibration!$A$2:$A$4,Calibration!$B$2:$B$4,C125)</f>
        <v>362.79812106743225</v>
      </c>
      <c r="K125" s="2">
        <f>TREND(Calibration!$A$2:$A$4,Calibration!$C$2:$C$4,E125)</f>
        <v>497.40237219389383</v>
      </c>
      <c r="L125" s="2">
        <f>TREND(Calibration!$A$2:$A$4,Calibration!$D$2:$D$4,G125)</f>
        <v>562.84883793140818</v>
      </c>
    </row>
    <row r="126" spans="1:12" x14ac:dyDescent="0.25">
      <c r="A126">
        <v>620111</v>
      </c>
      <c r="B126">
        <v>14.786999700000001</v>
      </c>
      <c r="C126">
        <v>0.31529998999999997</v>
      </c>
      <c r="D126">
        <v>35.143001560000002</v>
      </c>
      <c r="E126">
        <v>0.25799999000000001</v>
      </c>
      <c r="F126">
        <v>37.573001859999998</v>
      </c>
      <c r="G126">
        <v>0.77869999000000001</v>
      </c>
      <c r="H126">
        <v>31.3409996</v>
      </c>
      <c r="J126" s="2">
        <f>TREND(Calibration!$A$2:$A$4,Calibration!$B$2:$B$4,C126)</f>
        <v>370.67009095011917</v>
      </c>
      <c r="K126" s="2">
        <f>TREND(Calibration!$A$2:$A$4,Calibration!$C$2:$C$4,E126)</f>
        <v>497.79254723873987</v>
      </c>
      <c r="L126" s="2">
        <f>TREND(Calibration!$A$2:$A$4,Calibration!$D$2:$D$4,G126)</f>
        <v>564.7622673011216</v>
      </c>
    </row>
    <row r="127" spans="1:12" x14ac:dyDescent="0.25">
      <c r="A127">
        <v>625089</v>
      </c>
      <c r="B127">
        <v>14.76200008</v>
      </c>
      <c r="C127">
        <v>0.31406000000000001</v>
      </c>
      <c r="D127">
        <v>35.119998930000001</v>
      </c>
      <c r="E127">
        <v>0.25799999000000001</v>
      </c>
      <c r="F127">
        <v>37.597999569999999</v>
      </c>
      <c r="G127">
        <v>0.77389996999999999</v>
      </c>
      <c r="H127">
        <v>31.26199913</v>
      </c>
      <c r="J127" s="2">
        <f>TREND(Calibration!$A$2:$A$4,Calibration!$B$2:$B$4,C127)</f>
        <v>365.18622937030773</v>
      </c>
      <c r="K127" s="2">
        <f>TREND(Calibration!$A$2:$A$4,Calibration!$C$2:$C$4,E127)</f>
        <v>497.79254723873987</v>
      </c>
      <c r="L127" s="2">
        <f>TREND(Calibration!$A$2:$A$4,Calibration!$D$2:$D$4,G127)</f>
        <v>561.36056311803372</v>
      </c>
    </row>
    <row r="128" spans="1:12" x14ac:dyDescent="0.25">
      <c r="A128">
        <v>630083</v>
      </c>
      <c r="B128">
        <v>14.67300034</v>
      </c>
      <c r="C128">
        <v>0.31237999</v>
      </c>
      <c r="D128">
        <v>35.152000430000001</v>
      </c>
      <c r="E128">
        <v>0.25799999000000001</v>
      </c>
      <c r="F128">
        <v>37.5320015</v>
      </c>
      <c r="G128">
        <v>0.77170002000000004</v>
      </c>
      <c r="H128">
        <v>31.29899979</v>
      </c>
      <c r="J128" s="2">
        <f>TREND(Calibration!$A$2:$A$4,Calibration!$B$2:$B$4,C128)</f>
        <v>357.75637728061383</v>
      </c>
      <c r="K128" s="2">
        <f>TREND(Calibration!$A$2:$A$4,Calibration!$C$2:$C$4,E128)</f>
        <v>497.79254723873987</v>
      </c>
      <c r="L128" s="2">
        <f>TREND(Calibration!$A$2:$A$4,Calibration!$D$2:$D$4,G128)</f>
        <v>559.80149063133899</v>
      </c>
    </row>
    <row r="129" spans="1:12" x14ac:dyDescent="0.25">
      <c r="A129">
        <v>635083</v>
      </c>
      <c r="B129">
        <v>14.72999954</v>
      </c>
      <c r="C129">
        <v>0.31406000000000001</v>
      </c>
      <c r="D129">
        <v>35.131000520000001</v>
      </c>
      <c r="E129">
        <v>0.25799999000000001</v>
      </c>
      <c r="F129">
        <v>37.608001710000003</v>
      </c>
      <c r="G129">
        <v>0.78250003000000001</v>
      </c>
      <c r="H129">
        <v>31.260999680000001</v>
      </c>
      <c r="J129" s="2">
        <f>TREND(Calibration!$A$2:$A$4,Calibration!$B$2:$B$4,C129)</f>
        <v>365.18622937030773</v>
      </c>
      <c r="K129" s="2">
        <f>TREND(Calibration!$A$2:$A$4,Calibration!$C$2:$C$4,E129)</f>
        <v>497.79254723873987</v>
      </c>
      <c r="L129" s="2">
        <f>TREND(Calibration!$A$2:$A$4,Calibration!$D$2:$D$4,G129)</f>
        <v>567.45530023929723</v>
      </c>
    </row>
    <row r="130" spans="1:12" x14ac:dyDescent="0.25">
      <c r="A130">
        <v>640083</v>
      </c>
      <c r="B130">
        <v>14.666999819999999</v>
      </c>
      <c r="C130">
        <v>0.31134999000000002</v>
      </c>
      <c r="D130">
        <v>35.180999759999999</v>
      </c>
      <c r="E130">
        <v>0.25795001000000001</v>
      </c>
      <c r="F130">
        <v>37.5320015</v>
      </c>
      <c r="G130">
        <v>0.77170002000000004</v>
      </c>
      <c r="H130">
        <v>31.254999160000001</v>
      </c>
      <c r="J130" s="2">
        <f>TREND(Calibration!$A$2:$A$4,Calibration!$B$2:$B$4,C130)</f>
        <v>353.2011974588363</v>
      </c>
      <c r="K130" s="2">
        <f>TREND(Calibration!$A$2:$A$4,Calibration!$C$2:$C$4,E130)</f>
        <v>497.40237219389383</v>
      </c>
      <c r="L130" s="2">
        <f>TREND(Calibration!$A$2:$A$4,Calibration!$D$2:$D$4,G130)</f>
        <v>559.80149063133899</v>
      </c>
    </row>
    <row r="131" spans="1:12" x14ac:dyDescent="0.25">
      <c r="A131">
        <v>645113</v>
      </c>
      <c r="B131">
        <v>14.713999749999999</v>
      </c>
      <c r="C131">
        <v>0.31400001</v>
      </c>
      <c r="D131">
        <v>35.129001619999997</v>
      </c>
      <c r="E131">
        <v>0.25788999000000001</v>
      </c>
      <c r="F131">
        <v>37.541000369999999</v>
      </c>
      <c r="G131">
        <v>0.77659999999999996</v>
      </c>
      <c r="H131">
        <v>31.299999239999998</v>
      </c>
      <c r="J131" s="2">
        <f>TREND(Calibration!$A$2:$A$4,Calibration!$B$2:$B$4,C131)</f>
        <v>364.92092331447407</v>
      </c>
      <c r="K131" s="2">
        <f>TREND(Calibration!$A$2:$A$4,Calibration!$C$2:$C$4,E131)</f>
        <v>496.9338186486425</v>
      </c>
      <c r="L131" s="2">
        <f>TREND(Calibration!$A$2:$A$4,Calibration!$D$2:$D$4,G131)</f>
        <v>563.27403500887226</v>
      </c>
    </row>
    <row r="132" spans="1:12" x14ac:dyDescent="0.25">
      <c r="A132">
        <v>650084</v>
      </c>
      <c r="B132">
        <v>14.739999770000001</v>
      </c>
      <c r="C132">
        <v>0.31718998999999998</v>
      </c>
      <c r="D132">
        <v>35.164001460000001</v>
      </c>
      <c r="E132">
        <v>0.25806001000000001</v>
      </c>
      <c r="F132">
        <v>37.578998570000003</v>
      </c>
      <c r="G132">
        <v>0.78140001999999997</v>
      </c>
      <c r="H132">
        <v>31.242000579999999</v>
      </c>
      <c r="J132" s="2">
        <f>TREND(Calibration!$A$2:$A$4,Calibration!$B$2:$B$4,C132)</f>
        <v>379.02862479784699</v>
      </c>
      <c r="K132" s="2">
        <f>TREND(Calibration!$A$2:$A$4,Calibration!$C$2:$C$4,E132)</f>
        <v>498.26110078399142</v>
      </c>
      <c r="L132" s="2">
        <f>TREND(Calibration!$A$2:$A$4,Calibration!$D$2:$D$4,G132)</f>
        <v>566.67573919196013</v>
      </c>
    </row>
    <row r="133" spans="1:12" x14ac:dyDescent="0.25">
      <c r="A133">
        <v>655083</v>
      </c>
      <c r="B133">
        <v>14.78499985</v>
      </c>
      <c r="C133">
        <v>0.31330001000000002</v>
      </c>
      <c r="D133">
        <v>35.153999329999998</v>
      </c>
      <c r="E133">
        <v>0.25799999000000001</v>
      </c>
      <c r="F133">
        <v>37.521999360000002</v>
      </c>
      <c r="G133">
        <v>0.77010000000000001</v>
      </c>
      <c r="H133">
        <v>31.2840004</v>
      </c>
      <c r="J133" s="2">
        <f>TREND(Calibration!$A$2:$A$4,Calibration!$B$2:$B$4,C133)</f>
        <v>361.8251700375381</v>
      </c>
      <c r="K133" s="2">
        <f>TREND(Calibration!$A$2:$A$4,Calibration!$C$2:$C$4,E133)</f>
        <v>497.79254723873987</v>
      </c>
      <c r="L133" s="2">
        <f>TREND(Calibration!$A$2:$A$4,Calibration!$D$2:$D$4,G133)</f>
        <v>558.66757978783744</v>
      </c>
    </row>
    <row r="134" spans="1:12" x14ac:dyDescent="0.25">
      <c r="A134">
        <v>660102</v>
      </c>
      <c r="B134">
        <v>14.847000120000001</v>
      </c>
      <c r="C134">
        <v>0.31486999999999998</v>
      </c>
      <c r="D134">
        <v>35.153999329999998</v>
      </c>
      <c r="E134">
        <v>0.25795001000000001</v>
      </c>
      <c r="F134">
        <v>37.582000729999997</v>
      </c>
      <c r="G134">
        <v>0.78740001000000004</v>
      </c>
      <c r="H134">
        <v>31.225999829999999</v>
      </c>
      <c r="J134" s="2">
        <f>TREND(Calibration!$A$2:$A$4,Calibration!$B$2:$B$4,C134)</f>
        <v>368.76845816219088</v>
      </c>
      <c r="K134" s="2">
        <f>TREND(Calibration!$A$2:$A$4,Calibration!$C$2:$C$4,E134)</f>
        <v>497.40237219389383</v>
      </c>
      <c r="L134" s="2">
        <f>TREND(Calibration!$A$2:$A$4,Calibration!$D$2:$D$4,G134)</f>
        <v>570.9278446168305</v>
      </c>
    </row>
    <row r="135" spans="1:12" x14ac:dyDescent="0.25">
      <c r="A135">
        <v>665086</v>
      </c>
      <c r="B135">
        <v>14.81099987</v>
      </c>
      <c r="C135">
        <v>0.31422000999999999</v>
      </c>
      <c r="D135">
        <v>35.164001460000001</v>
      </c>
      <c r="E135">
        <v>0.25799999000000001</v>
      </c>
      <c r="F135">
        <v>37.530998230000002</v>
      </c>
      <c r="G135">
        <v>0.77600002000000001</v>
      </c>
      <c r="H135">
        <v>31.229999540000001</v>
      </c>
      <c r="J135" s="2">
        <f>TREND(Calibration!$A$2:$A$4,Calibration!$B$2:$B$4,C135)</f>
        <v>365.89387434436844</v>
      </c>
      <c r="K135" s="2">
        <f>TREND(Calibration!$A$2:$A$4,Calibration!$C$2:$C$4,E135)</f>
        <v>497.79254723873987</v>
      </c>
      <c r="L135" s="2">
        <f>TREND(Calibration!$A$2:$A$4,Calibration!$D$2:$D$4,G135)</f>
        <v>562.84883793140818</v>
      </c>
    </row>
    <row r="136" spans="1:12" x14ac:dyDescent="0.25">
      <c r="A136">
        <v>670083</v>
      </c>
      <c r="B136">
        <v>14.78199959</v>
      </c>
      <c r="C136">
        <v>0.31400001</v>
      </c>
      <c r="D136">
        <v>35.16999817</v>
      </c>
      <c r="E136">
        <v>0.25806001000000001</v>
      </c>
      <c r="F136">
        <v>37.519001009999997</v>
      </c>
      <c r="G136">
        <v>0.77819996999999996</v>
      </c>
      <c r="H136">
        <v>31.2840004</v>
      </c>
      <c r="J136" s="2">
        <f>TREND(Calibration!$A$2:$A$4,Calibration!$B$2:$B$4,C136)</f>
        <v>364.92092331447407</v>
      </c>
      <c r="K136" s="2">
        <f>TREND(Calibration!$A$2:$A$4,Calibration!$C$2:$C$4,E136)</f>
        <v>498.26110078399142</v>
      </c>
      <c r="L136" s="2">
        <f>TREND(Calibration!$A$2:$A$4,Calibration!$D$2:$D$4,G136)</f>
        <v>564.4079104181028</v>
      </c>
    </row>
    <row r="137" spans="1:12" x14ac:dyDescent="0.25">
      <c r="A137">
        <v>675083</v>
      </c>
      <c r="B137">
        <v>14.739999770000001</v>
      </c>
      <c r="C137">
        <v>0.31206</v>
      </c>
      <c r="D137">
        <v>35.158000950000002</v>
      </c>
      <c r="E137">
        <v>0.25799999000000001</v>
      </c>
      <c r="F137">
        <v>37.541000369999999</v>
      </c>
      <c r="G137">
        <v>0.77869999000000001</v>
      </c>
      <c r="H137">
        <v>31.277999879999999</v>
      </c>
      <c r="J137" s="2">
        <f>TREND(Calibration!$A$2:$A$4,Calibration!$B$2:$B$4,C137)</f>
        <v>356.34122000763273</v>
      </c>
      <c r="K137" s="2">
        <f>TREND(Calibration!$A$2:$A$4,Calibration!$C$2:$C$4,E137)</f>
        <v>497.79254723873987</v>
      </c>
      <c r="L137" s="2">
        <f>TREND(Calibration!$A$2:$A$4,Calibration!$D$2:$D$4,G137)</f>
        <v>564.7622673011216</v>
      </c>
    </row>
    <row r="138" spans="1:12" x14ac:dyDescent="0.25">
      <c r="A138">
        <v>680083</v>
      </c>
      <c r="B138">
        <v>14.72399998</v>
      </c>
      <c r="C138">
        <v>0.31362000000000001</v>
      </c>
      <c r="D138">
        <v>35.158000950000002</v>
      </c>
      <c r="E138">
        <v>0.25768000000000002</v>
      </c>
      <c r="F138">
        <v>37.525001529999997</v>
      </c>
      <c r="G138">
        <v>0.77819996999999996</v>
      </c>
      <c r="H138">
        <v>31.257999420000001</v>
      </c>
      <c r="J138" s="2">
        <f>TREND(Calibration!$A$2:$A$4,Calibration!$B$2:$B$4,C138)</f>
        <v>363.24032731051921</v>
      </c>
      <c r="K138" s="2">
        <f>TREND(Calibration!$A$2:$A$4,Calibration!$C$2:$C$4,E138)</f>
        <v>495.29450577014632</v>
      </c>
      <c r="L138" s="2">
        <f>TREND(Calibration!$A$2:$A$4,Calibration!$D$2:$D$4,G138)</f>
        <v>564.4079104181028</v>
      </c>
    </row>
    <row r="139" spans="1:12" x14ac:dyDescent="0.25">
      <c r="A139">
        <v>685083</v>
      </c>
      <c r="B139">
        <v>14.72999954</v>
      </c>
      <c r="C139">
        <v>0.31005999000000001</v>
      </c>
      <c r="D139">
        <v>35.188999180000003</v>
      </c>
      <c r="E139">
        <v>0.25773001000000001</v>
      </c>
      <c r="F139">
        <v>37.541000369999999</v>
      </c>
      <c r="G139">
        <v>0.78469997999999996</v>
      </c>
      <c r="H139">
        <v>31.302999499999999</v>
      </c>
      <c r="J139" s="2">
        <f>TREND(Calibration!$A$2:$A$4,Calibration!$B$2:$B$4,C139)</f>
        <v>347.49616641991088</v>
      </c>
      <c r="K139" s="2">
        <f>TREND(Calibration!$A$2:$A$4,Calibration!$C$2:$C$4,E139)</f>
        <v>495.68491501369886</v>
      </c>
      <c r="L139" s="2">
        <f>TREND(Calibration!$A$2:$A$4,Calibration!$D$2:$D$4,G139)</f>
        <v>569.01437272599185</v>
      </c>
    </row>
    <row r="140" spans="1:12" x14ac:dyDescent="0.25">
      <c r="A140">
        <v>690083</v>
      </c>
      <c r="B140">
        <v>14.739999770000001</v>
      </c>
      <c r="C140">
        <v>0.30459999999999998</v>
      </c>
      <c r="D140">
        <v>35.145000459999999</v>
      </c>
      <c r="E140">
        <v>0.25746000000000002</v>
      </c>
      <c r="F140">
        <v>37.578998570000003</v>
      </c>
      <c r="G140">
        <v>0.78090000000000004</v>
      </c>
      <c r="H140">
        <v>31.246000290000001</v>
      </c>
      <c r="J140" s="2">
        <f>TREND(Calibration!$A$2:$A$4,Calibration!$B$2:$B$4,C140)</f>
        <v>323.34933508485506</v>
      </c>
      <c r="K140" s="2">
        <f>TREND(Calibration!$A$2:$A$4,Calibration!$C$2:$C$4,E140)</f>
        <v>493.57704858995135</v>
      </c>
      <c r="L140" s="2">
        <f>TREND(Calibration!$A$2:$A$4,Calibration!$D$2:$D$4,G140)</f>
        <v>566.32138230894145</v>
      </c>
    </row>
    <row r="141" spans="1:12" x14ac:dyDescent="0.25">
      <c r="A141">
        <v>695084</v>
      </c>
      <c r="B141">
        <v>14.70699978</v>
      </c>
      <c r="C141">
        <v>0.30779001</v>
      </c>
      <c r="D141">
        <v>35.1609993</v>
      </c>
      <c r="E141">
        <v>0.25773001000000001</v>
      </c>
      <c r="F141">
        <v>37.521999360000002</v>
      </c>
      <c r="G141">
        <v>0.77819996999999996</v>
      </c>
      <c r="H141">
        <v>31.32900047</v>
      </c>
      <c r="J141" s="2">
        <f>TREND(Calibration!$A$2:$A$4,Calibration!$B$2:$B$4,C141)</f>
        <v>337.45716924336853</v>
      </c>
      <c r="K141" s="2">
        <f>TREND(Calibration!$A$2:$A$4,Calibration!$C$2:$C$4,E141)</f>
        <v>495.68491501369886</v>
      </c>
      <c r="L141" s="2">
        <f>TREND(Calibration!$A$2:$A$4,Calibration!$D$2:$D$4,G141)</f>
        <v>564.4079104181028</v>
      </c>
    </row>
    <row r="142" spans="1:12" x14ac:dyDescent="0.25">
      <c r="A142">
        <v>700083</v>
      </c>
      <c r="B142">
        <v>14.72399998</v>
      </c>
      <c r="C142">
        <v>0.30621999999999999</v>
      </c>
      <c r="D142">
        <v>35.1609993</v>
      </c>
      <c r="E142">
        <v>0.25725000999999997</v>
      </c>
      <c r="F142">
        <v>37.573001859999998</v>
      </c>
      <c r="G142">
        <v>0.78469997999999996</v>
      </c>
      <c r="H142">
        <v>31.357999800000002</v>
      </c>
      <c r="J142" s="2">
        <f>TREND(Calibration!$A$2:$A$4,Calibration!$B$2:$B$4,C142)</f>
        <v>330.51379266862182</v>
      </c>
      <c r="K142" s="2">
        <f>TREND(Calibration!$A$2:$A$4,Calibration!$C$2:$C$4,E142)</f>
        <v>491.93773571145471</v>
      </c>
      <c r="L142" s="2">
        <f>TREND(Calibration!$A$2:$A$4,Calibration!$D$2:$D$4,G142)</f>
        <v>569.01437272599185</v>
      </c>
    </row>
    <row r="143" spans="1:12" x14ac:dyDescent="0.25">
      <c r="A143">
        <v>705083</v>
      </c>
      <c r="B143">
        <v>14.76599979</v>
      </c>
      <c r="C143">
        <v>0.30941001000000001</v>
      </c>
      <c r="D143">
        <v>35.145000459999999</v>
      </c>
      <c r="E143">
        <v>0.25768000000000002</v>
      </c>
      <c r="F143">
        <v>37.556999210000001</v>
      </c>
      <c r="G143">
        <v>0.78410000000000002</v>
      </c>
      <c r="H143">
        <v>31.357999800000002</v>
      </c>
      <c r="J143" s="2">
        <f>TREND(Calibration!$A$2:$A$4,Calibration!$B$2:$B$4,C143)</f>
        <v>344.62162682713529</v>
      </c>
      <c r="K143" s="2">
        <f>TREND(Calibration!$A$2:$A$4,Calibration!$C$2:$C$4,E143)</f>
        <v>495.29450577014632</v>
      </c>
      <c r="L143" s="2">
        <f>TREND(Calibration!$A$2:$A$4,Calibration!$D$2:$D$4,G143)</f>
        <v>568.58917564852777</v>
      </c>
    </row>
    <row r="144" spans="1:12" x14ac:dyDescent="0.25">
      <c r="A144">
        <v>710083</v>
      </c>
      <c r="B144">
        <v>14.81099987</v>
      </c>
      <c r="C144">
        <v>0.31005999000000001</v>
      </c>
      <c r="D144">
        <v>35.129001619999997</v>
      </c>
      <c r="E144">
        <v>0.25762001000000001</v>
      </c>
      <c r="F144">
        <v>37.562999730000001</v>
      </c>
      <c r="G144">
        <v>0.79009998000000004</v>
      </c>
      <c r="H144">
        <v>31.361000059999999</v>
      </c>
      <c r="J144" s="2">
        <f>TREND(Calibration!$A$2:$A$4,Calibration!$B$2:$B$4,C144)</f>
        <v>347.49616641991088</v>
      </c>
      <c r="K144" s="2">
        <f>TREND(Calibration!$A$2:$A$4,Calibration!$C$2:$C$4,E144)</f>
        <v>494.82618642360126</v>
      </c>
      <c r="L144" s="2">
        <f>TREND(Calibration!$A$2:$A$4,Calibration!$D$2:$D$4,G144)</f>
        <v>572.84127398654391</v>
      </c>
    </row>
    <row r="145" spans="1:12" x14ac:dyDescent="0.25">
      <c r="A145">
        <v>715108</v>
      </c>
      <c r="B145">
        <v>14.76599979</v>
      </c>
      <c r="C145">
        <v>0.30637999999999999</v>
      </c>
      <c r="D145">
        <v>35.20500183</v>
      </c>
      <c r="E145">
        <v>0.25773001000000001</v>
      </c>
      <c r="F145">
        <v>37.569000240000001</v>
      </c>
      <c r="G145">
        <v>0.78140001999999997</v>
      </c>
      <c r="H145">
        <v>31.277999879999999</v>
      </c>
      <c r="J145" s="2">
        <f>TREND(Calibration!$A$2:$A$4,Calibration!$B$2:$B$4,C145)</f>
        <v>331.22139341763568</v>
      </c>
      <c r="K145" s="2">
        <f>TREND(Calibration!$A$2:$A$4,Calibration!$C$2:$C$4,E145)</f>
        <v>495.68491501369886</v>
      </c>
      <c r="L145" s="2">
        <f>TREND(Calibration!$A$2:$A$4,Calibration!$D$2:$D$4,G145)</f>
        <v>566.67573919196013</v>
      </c>
    </row>
    <row r="146" spans="1:12" x14ac:dyDescent="0.25">
      <c r="A146">
        <v>720083</v>
      </c>
      <c r="B146">
        <v>14.739999770000001</v>
      </c>
      <c r="C146">
        <v>0.31016999000000001</v>
      </c>
      <c r="D146">
        <v>35.176998140000002</v>
      </c>
      <c r="E146">
        <v>0.25773001000000001</v>
      </c>
      <c r="F146">
        <v>37.541000369999999</v>
      </c>
      <c r="G146">
        <v>0.78740001000000004</v>
      </c>
      <c r="H146">
        <v>31.341999049999998</v>
      </c>
      <c r="J146" s="2">
        <f>TREND(Calibration!$A$2:$A$4,Calibration!$B$2:$B$4,C146)</f>
        <v>347.98264193485807</v>
      </c>
      <c r="K146" s="2">
        <f>TREND(Calibration!$A$2:$A$4,Calibration!$C$2:$C$4,E146)</f>
        <v>495.68491501369886</v>
      </c>
      <c r="L146" s="2">
        <f>TREND(Calibration!$A$2:$A$4,Calibration!$D$2:$D$4,G146)</f>
        <v>570.9278446168305</v>
      </c>
    </row>
    <row r="147" spans="1:12" x14ac:dyDescent="0.25">
      <c r="A147">
        <v>725084</v>
      </c>
      <c r="B147">
        <v>14.67500019</v>
      </c>
      <c r="C147">
        <v>0.30972999000000001</v>
      </c>
      <c r="D147">
        <v>35.1609993</v>
      </c>
      <c r="E147">
        <v>0.25768000000000002</v>
      </c>
      <c r="F147">
        <v>37.573001859999998</v>
      </c>
      <c r="G147">
        <v>0.7863</v>
      </c>
      <c r="H147">
        <v>31.38699913</v>
      </c>
      <c r="J147" s="2">
        <f>TREND(Calibration!$A$2:$A$4,Calibration!$B$2:$B$4,C147)</f>
        <v>346.03673987506954</v>
      </c>
      <c r="K147" s="2">
        <f>TREND(Calibration!$A$2:$A$4,Calibration!$C$2:$C$4,E147)</f>
        <v>495.29450577014632</v>
      </c>
      <c r="L147" s="2">
        <f>TREND(Calibration!$A$2:$A$4,Calibration!$D$2:$D$4,G147)</f>
        <v>570.1482835694934</v>
      </c>
    </row>
    <row r="148" spans="1:12" x14ac:dyDescent="0.25">
      <c r="A148">
        <v>730083</v>
      </c>
      <c r="B148">
        <v>14.65799999</v>
      </c>
      <c r="C148">
        <v>0.31297999999999998</v>
      </c>
      <c r="D148">
        <v>35.17599869</v>
      </c>
      <c r="E148">
        <v>0.25762001000000001</v>
      </c>
      <c r="F148">
        <v>37.603000639999998</v>
      </c>
      <c r="G148">
        <v>0.79930000999999995</v>
      </c>
      <c r="H148">
        <v>31.35899925</v>
      </c>
      <c r="J148" s="2">
        <f>TREND(Calibration!$A$2:$A$4,Calibration!$B$2:$B$4,C148)</f>
        <v>360.40992431446307</v>
      </c>
      <c r="K148" s="2">
        <f>TREND(Calibration!$A$2:$A$4,Calibration!$C$2:$C$4,E148)</f>
        <v>494.82618642360126</v>
      </c>
      <c r="L148" s="2">
        <f>TREND(Calibration!$A$2:$A$4,Calibration!$D$2:$D$4,G148)</f>
        <v>579.36120109841715</v>
      </c>
    </row>
    <row r="149" spans="1:12" x14ac:dyDescent="0.25">
      <c r="A149">
        <v>735092</v>
      </c>
      <c r="B149">
        <v>14.6420002</v>
      </c>
      <c r="C149">
        <v>0.31237999</v>
      </c>
      <c r="D149">
        <v>35.166000369999999</v>
      </c>
      <c r="E149">
        <v>0.25762001000000001</v>
      </c>
      <c r="F149">
        <v>37.622001650000001</v>
      </c>
      <c r="G149">
        <v>0.79820000999999996</v>
      </c>
      <c r="H149">
        <v>31.36199951</v>
      </c>
      <c r="J149" s="2">
        <f>TREND(Calibration!$A$2:$A$4,Calibration!$B$2:$B$4,C149)</f>
        <v>357.75637728061383</v>
      </c>
      <c r="K149" s="2">
        <f>TREND(Calibration!$A$2:$A$4,Calibration!$C$2:$C$4,E149)</f>
        <v>494.82618642360126</v>
      </c>
      <c r="L149" s="2">
        <f>TREND(Calibration!$A$2:$A$4,Calibration!$D$2:$D$4,G149)</f>
        <v>578.5816471379344</v>
      </c>
    </row>
    <row r="150" spans="1:12" x14ac:dyDescent="0.25">
      <c r="A150">
        <v>740083</v>
      </c>
      <c r="B150">
        <v>14.67199993</v>
      </c>
      <c r="C150">
        <v>0.31200000999999999</v>
      </c>
      <c r="D150">
        <v>35.176998140000002</v>
      </c>
      <c r="E150">
        <v>0.25768000000000002</v>
      </c>
      <c r="F150">
        <v>37.591999049999998</v>
      </c>
      <c r="G150">
        <v>0.79600000000000004</v>
      </c>
      <c r="H150">
        <v>31.32299995</v>
      </c>
      <c r="J150" s="2">
        <f>TREND(Calibration!$A$2:$A$4,Calibration!$B$2:$B$4,C150)</f>
        <v>356.07591395179929</v>
      </c>
      <c r="K150" s="2">
        <f>TREND(Calibration!$A$2:$A$4,Calibration!$C$2:$C$4,E150)</f>
        <v>495.29450577014632</v>
      </c>
      <c r="L150" s="2">
        <f>TREND(Calibration!$A$2:$A$4,Calibration!$D$2:$D$4,G150)</f>
        <v>577.02253213011466</v>
      </c>
    </row>
    <row r="151" spans="1:12" x14ac:dyDescent="0.25">
      <c r="A151">
        <v>745083</v>
      </c>
      <c r="B151">
        <v>14.75</v>
      </c>
      <c r="C151">
        <v>0.30994999000000001</v>
      </c>
      <c r="D151">
        <v>35.145000459999999</v>
      </c>
      <c r="E151">
        <v>0.25799999000000001</v>
      </c>
      <c r="F151">
        <v>37.573001859999998</v>
      </c>
      <c r="G151">
        <v>0.79220003000000005</v>
      </c>
      <c r="H151">
        <v>31.294000629999999</v>
      </c>
      <c r="J151" s="2">
        <f>TREND(Calibration!$A$2:$A$4,Calibration!$B$2:$B$4,C151)</f>
        <v>347.00969090496392</v>
      </c>
      <c r="K151" s="2">
        <f>TREND(Calibration!$A$2:$A$4,Calibration!$C$2:$C$4,E151)</f>
        <v>497.79254723873987</v>
      </c>
      <c r="L151" s="2">
        <f>TREND(Calibration!$A$2:$A$4,Calibration!$D$2:$D$4,G151)</f>
        <v>574.32954879991837</v>
      </c>
    </row>
    <row r="152" spans="1:12" x14ac:dyDescent="0.25">
      <c r="A152">
        <v>750093</v>
      </c>
      <c r="B152">
        <v>14.79800034</v>
      </c>
      <c r="C152">
        <v>0.31968001000000001</v>
      </c>
      <c r="D152">
        <v>35.164001460000001</v>
      </c>
      <c r="E152">
        <v>0.25768000000000002</v>
      </c>
      <c r="F152">
        <v>37.541000369999999</v>
      </c>
      <c r="G152">
        <v>0.78740001000000004</v>
      </c>
      <c r="H152">
        <v>31.252000809999998</v>
      </c>
      <c r="J152" s="2">
        <f>TREND(Calibration!$A$2:$A$4,Calibration!$B$2:$B$4,C152)</f>
        <v>390.04074990447111</v>
      </c>
      <c r="K152" s="2">
        <f>TREND(Calibration!$A$2:$A$4,Calibration!$C$2:$C$4,E152)</f>
        <v>495.29450577014632</v>
      </c>
      <c r="L152" s="2">
        <f>TREND(Calibration!$A$2:$A$4,Calibration!$D$2:$D$4,G152)</f>
        <v>570.9278446168305</v>
      </c>
    </row>
    <row r="153" spans="1:12" x14ac:dyDescent="0.25">
      <c r="A153">
        <v>755083</v>
      </c>
      <c r="B153">
        <v>14.885999679999999</v>
      </c>
      <c r="C153">
        <v>0.31356999000000002</v>
      </c>
      <c r="D153">
        <v>35.180000309999997</v>
      </c>
      <c r="E153">
        <v>0.25762001000000001</v>
      </c>
      <c r="F153">
        <v>37.566001890000003</v>
      </c>
      <c r="G153">
        <v>0.80030000000000001</v>
      </c>
      <c r="H153">
        <v>31.319000240000001</v>
      </c>
      <c r="J153" s="2">
        <f>TREND(Calibration!$A$2:$A$4,Calibration!$B$2:$B$4,C153)</f>
        <v>363.01915785140545</v>
      </c>
      <c r="K153" s="2">
        <f>TREND(Calibration!$A$2:$A$4,Calibration!$C$2:$C$4,E153)</f>
        <v>494.82618642360126</v>
      </c>
      <c r="L153" s="2">
        <f>TREND(Calibration!$A$2:$A$4,Calibration!$D$2:$D$4,G153)</f>
        <v>580.06987943018385</v>
      </c>
    </row>
    <row r="154" spans="1:12" x14ac:dyDescent="0.25">
      <c r="A154">
        <v>760091</v>
      </c>
      <c r="B154">
        <v>14.911999700000001</v>
      </c>
      <c r="C154">
        <v>0.31264999999999998</v>
      </c>
      <c r="D154">
        <v>35.188999180000003</v>
      </c>
      <c r="E154">
        <v>0.25832999000000001</v>
      </c>
      <c r="F154">
        <v>37.556999210000001</v>
      </c>
      <c r="G154">
        <v>0.78469997999999996</v>
      </c>
      <c r="H154">
        <v>31.257999420000001</v>
      </c>
      <c r="J154" s="2">
        <f>TREND(Calibration!$A$2:$A$4,Calibration!$B$2:$B$4,C154)</f>
        <v>358.95049776962173</v>
      </c>
      <c r="K154" s="2">
        <f>TREND(Calibration!$A$2:$A$4,Calibration!$C$2:$C$4,E154)</f>
        <v>500.36873300903244</v>
      </c>
      <c r="L154" s="2">
        <f>TREND(Calibration!$A$2:$A$4,Calibration!$D$2:$D$4,G154)</f>
        <v>569.01437272599185</v>
      </c>
    </row>
    <row r="155" spans="1:12" x14ac:dyDescent="0.25">
      <c r="A155">
        <v>765084</v>
      </c>
      <c r="B155">
        <v>14.902000429999999</v>
      </c>
      <c r="C155">
        <v>0.31173000000000001</v>
      </c>
      <c r="D155">
        <v>35.181999210000001</v>
      </c>
      <c r="E155">
        <v>0.25832999000000001</v>
      </c>
      <c r="F155">
        <v>37.558998109999997</v>
      </c>
      <c r="G155">
        <v>0.79329996999999997</v>
      </c>
      <c r="H155">
        <v>31.25</v>
      </c>
      <c r="J155" s="2">
        <f>TREND(Calibration!$A$2:$A$4,Calibration!$B$2:$B$4,C155)</f>
        <v>354.88179346279139</v>
      </c>
      <c r="K155" s="2">
        <f>TREND(Calibration!$A$2:$A$4,Calibration!$C$2:$C$4,E155)</f>
        <v>500.36873300903244</v>
      </c>
      <c r="L155" s="2">
        <f>TREND(Calibration!$A$2:$A$4,Calibration!$D$2:$D$4,G155)</f>
        <v>575.109060239276</v>
      </c>
    </row>
    <row r="156" spans="1:12" x14ac:dyDescent="0.25">
      <c r="A156">
        <v>770085</v>
      </c>
      <c r="B156">
        <v>14.855999949999999</v>
      </c>
      <c r="C156">
        <v>0.31167999000000002</v>
      </c>
      <c r="D156">
        <v>35.203998570000003</v>
      </c>
      <c r="E156">
        <v>0.25799999000000001</v>
      </c>
      <c r="F156">
        <v>37.536998750000002</v>
      </c>
      <c r="G156">
        <v>0.78680002999999998</v>
      </c>
      <c r="H156">
        <v>31.277999879999999</v>
      </c>
      <c r="J156" s="2">
        <f>TREND(Calibration!$A$2:$A$4,Calibration!$B$2:$B$4,C156)</f>
        <v>354.66062400367764</v>
      </c>
      <c r="K156" s="2">
        <f>TREND(Calibration!$A$2:$A$4,Calibration!$C$2:$C$4,E156)</f>
        <v>497.79254723873987</v>
      </c>
      <c r="L156" s="2">
        <f>TREND(Calibration!$A$2:$A$4,Calibration!$D$2:$D$4,G156)</f>
        <v>570.50264753936631</v>
      </c>
    </row>
    <row r="157" spans="1:12" x14ac:dyDescent="0.25">
      <c r="A157">
        <v>775103</v>
      </c>
      <c r="B157">
        <v>14.81400013</v>
      </c>
      <c r="C157">
        <v>0.31259998999999999</v>
      </c>
      <c r="D157">
        <v>35.180000309999997</v>
      </c>
      <c r="E157">
        <v>0.25795001000000001</v>
      </c>
      <c r="F157">
        <v>37.562999730000001</v>
      </c>
      <c r="G157">
        <v>0.80089997999999996</v>
      </c>
      <c r="H157">
        <v>31.32299995</v>
      </c>
      <c r="J157" s="2">
        <f>TREND(Calibration!$A$2:$A$4,Calibration!$B$2:$B$4,C157)</f>
        <v>358.72932831050798</v>
      </c>
      <c r="K157" s="2">
        <f>TREND(Calibration!$A$2:$A$4,Calibration!$C$2:$C$4,E157)</f>
        <v>497.40237219389383</v>
      </c>
      <c r="L157" s="2">
        <f>TREND(Calibration!$A$2:$A$4,Calibration!$D$2:$D$4,G157)</f>
        <v>580.49507650764781</v>
      </c>
    </row>
    <row r="158" spans="1:12" x14ac:dyDescent="0.25">
      <c r="A158">
        <v>780085</v>
      </c>
      <c r="B158">
        <v>14.727000240000001</v>
      </c>
      <c r="C158">
        <v>0.31080999999999998</v>
      </c>
      <c r="D158">
        <v>35.208000179999999</v>
      </c>
      <c r="E158">
        <v>0.25799999000000001</v>
      </c>
      <c r="F158">
        <v>37.569000240000001</v>
      </c>
      <c r="G158">
        <v>0.79009998000000004</v>
      </c>
      <c r="H158">
        <v>31.2840004</v>
      </c>
      <c r="J158" s="2">
        <f>TREND(Calibration!$A$2:$A$4,Calibration!$B$2:$B$4,C158)</f>
        <v>350.8130891559606</v>
      </c>
      <c r="K158" s="2">
        <f>TREND(Calibration!$A$2:$A$4,Calibration!$C$2:$C$4,E158)</f>
        <v>497.79254723873987</v>
      </c>
      <c r="L158" s="2">
        <f>TREND(Calibration!$A$2:$A$4,Calibration!$D$2:$D$4,G158)</f>
        <v>572.84127398654391</v>
      </c>
    </row>
    <row r="159" spans="1:12" x14ac:dyDescent="0.25">
      <c r="A159">
        <v>785084</v>
      </c>
      <c r="B159">
        <v>14.739999770000001</v>
      </c>
      <c r="C159">
        <v>0.31297999999999998</v>
      </c>
      <c r="D159">
        <v>35.223999020000001</v>
      </c>
      <c r="E159">
        <v>0.25799999000000001</v>
      </c>
      <c r="F159">
        <v>37.508998869999999</v>
      </c>
      <c r="G159">
        <v>0.78359997000000003</v>
      </c>
      <c r="H159">
        <v>31.3390007</v>
      </c>
      <c r="J159" s="2">
        <f>TREND(Calibration!$A$2:$A$4,Calibration!$B$2:$B$4,C159)</f>
        <v>360.40992431446307</v>
      </c>
      <c r="K159" s="2">
        <f>TREND(Calibration!$A$2:$A$4,Calibration!$C$2:$C$4,E159)</f>
        <v>497.79254723873987</v>
      </c>
      <c r="L159" s="2">
        <f>TREND(Calibration!$A$2:$A$4,Calibration!$D$2:$D$4,G159)</f>
        <v>568.23481167865486</v>
      </c>
    </row>
    <row r="160" spans="1:12" x14ac:dyDescent="0.25">
      <c r="A160">
        <v>790086</v>
      </c>
      <c r="B160">
        <v>14.743000029999999</v>
      </c>
      <c r="C160">
        <v>0.31411001</v>
      </c>
      <c r="D160">
        <v>35.182998660000003</v>
      </c>
      <c r="E160">
        <v>0.25799999000000001</v>
      </c>
      <c r="F160">
        <v>37.530998230000002</v>
      </c>
      <c r="G160">
        <v>0.78740001000000004</v>
      </c>
      <c r="H160">
        <v>31.341999049999998</v>
      </c>
      <c r="J160" s="2">
        <f>TREND(Calibration!$A$2:$A$4,Calibration!$B$2:$B$4,C160)</f>
        <v>365.40739882942125</v>
      </c>
      <c r="K160" s="2">
        <f>TREND(Calibration!$A$2:$A$4,Calibration!$C$2:$C$4,E160)</f>
        <v>497.79254723873987</v>
      </c>
      <c r="L160" s="2">
        <f>TREND(Calibration!$A$2:$A$4,Calibration!$D$2:$D$4,G160)</f>
        <v>570.9278446168305</v>
      </c>
    </row>
    <row r="161" spans="1:12" x14ac:dyDescent="0.25">
      <c r="A161">
        <v>795083</v>
      </c>
      <c r="B161">
        <v>14.75599957</v>
      </c>
      <c r="C161">
        <v>0.31437999</v>
      </c>
      <c r="D161">
        <v>35.134998320000001</v>
      </c>
      <c r="E161">
        <v>0.25788999000000001</v>
      </c>
      <c r="F161">
        <v>37.59500122</v>
      </c>
      <c r="G161">
        <v>0.79710000999999997</v>
      </c>
      <c r="H161">
        <v>31.371000290000001</v>
      </c>
      <c r="J161" s="2">
        <f>TREND(Calibration!$A$2:$A$4,Calibration!$B$2:$B$4,C161)</f>
        <v>366.60138664328883</v>
      </c>
      <c r="K161" s="2">
        <f>TREND(Calibration!$A$2:$A$4,Calibration!$C$2:$C$4,E161)</f>
        <v>496.9338186486425</v>
      </c>
      <c r="L161" s="2">
        <f>TREND(Calibration!$A$2:$A$4,Calibration!$D$2:$D$4,G161)</f>
        <v>577.80209317745164</v>
      </c>
    </row>
    <row r="162" spans="1:12" x14ac:dyDescent="0.25">
      <c r="A162">
        <v>800093</v>
      </c>
      <c r="B162">
        <v>14.70699978</v>
      </c>
      <c r="C162">
        <v>0.31865000999999998</v>
      </c>
      <c r="D162">
        <v>35.20500183</v>
      </c>
      <c r="E162">
        <v>0.25795001000000001</v>
      </c>
      <c r="F162">
        <v>37.541000369999999</v>
      </c>
      <c r="G162">
        <v>0.78680002999999998</v>
      </c>
      <c r="H162">
        <v>31.32900047</v>
      </c>
      <c r="J162" s="2">
        <f>TREND(Calibration!$A$2:$A$4,Calibration!$B$2:$B$4,C162)</f>
        <v>385.48557008269336</v>
      </c>
      <c r="K162" s="2">
        <f>TREND(Calibration!$A$2:$A$4,Calibration!$C$2:$C$4,E162)</f>
        <v>497.40237219389383</v>
      </c>
      <c r="L162" s="2">
        <f>TREND(Calibration!$A$2:$A$4,Calibration!$D$2:$D$4,G162)</f>
        <v>570.50264753936631</v>
      </c>
    </row>
    <row r="163" spans="1:12" x14ac:dyDescent="0.25">
      <c r="A163">
        <v>805122</v>
      </c>
      <c r="B163">
        <v>14.722999570000001</v>
      </c>
      <c r="C163">
        <v>0.31757000000000002</v>
      </c>
      <c r="D163">
        <v>35.210998539999999</v>
      </c>
      <c r="E163">
        <v>0.25795001000000001</v>
      </c>
      <c r="F163">
        <v>37.568000789999999</v>
      </c>
      <c r="G163">
        <v>0.79119998000000002</v>
      </c>
      <c r="H163">
        <v>31.39100075</v>
      </c>
      <c r="J163" s="2">
        <f>TREND(Calibration!$A$2:$A$4,Calibration!$B$2:$B$4,C163)</f>
        <v>380.7092208018023</v>
      </c>
      <c r="K163" s="2">
        <f>TREND(Calibration!$A$2:$A$4,Calibration!$C$2:$C$4,E163)</f>
        <v>497.40237219389383</v>
      </c>
      <c r="L163" s="2">
        <f>TREND(Calibration!$A$2:$A$4,Calibration!$D$2:$D$4,G163)</f>
        <v>573.62082794702667</v>
      </c>
    </row>
    <row r="164" spans="1:12" x14ac:dyDescent="0.25">
      <c r="A164">
        <v>810115</v>
      </c>
      <c r="B164">
        <v>14.694000239999999</v>
      </c>
      <c r="C164">
        <v>0.31514001000000003</v>
      </c>
      <c r="D164">
        <v>35.216999049999998</v>
      </c>
      <c r="E164">
        <v>0.25799999000000001</v>
      </c>
      <c r="F164">
        <v>37.575000760000002</v>
      </c>
      <c r="G164">
        <v>0.79170001000000001</v>
      </c>
      <c r="H164">
        <v>31.326999659999998</v>
      </c>
      <c r="J164" s="2">
        <f>TREND(Calibration!$A$2:$A$4,Calibration!$B$2:$B$4,C164)</f>
        <v>369.96257865119901</v>
      </c>
      <c r="K164" s="2">
        <f>TREND(Calibration!$A$2:$A$4,Calibration!$C$2:$C$4,E164)</f>
        <v>497.79254723873987</v>
      </c>
      <c r="L164" s="2">
        <f>TREND(Calibration!$A$2:$A$4,Calibration!$D$2:$D$4,G164)</f>
        <v>573.97519191689958</v>
      </c>
    </row>
    <row r="165" spans="1:12" x14ac:dyDescent="0.25">
      <c r="A165">
        <v>815083</v>
      </c>
      <c r="B165">
        <v>14.67500019</v>
      </c>
      <c r="C165">
        <v>0.31308001000000002</v>
      </c>
      <c r="D165">
        <v>35.201999659999998</v>
      </c>
      <c r="E165">
        <v>0.25799999000000001</v>
      </c>
      <c r="F165">
        <v>37.554000850000001</v>
      </c>
      <c r="G165">
        <v>0.79280001</v>
      </c>
      <c r="H165">
        <v>31.306999210000001</v>
      </c>
      <c r="J165" s="2">
        <f>TREND(Calibration!$A$2:$A$4,Calibration!$B$2:$B$4,C165)</f>
        <v>360.85221900764373</v>
      </c>
      <c r="K165" s="2">
        <f>TREND(Calibration!$A$2:$A$4,Calibration!$C$2:$C$4,E165)</f>
        <v>497.79254723873987</v>
      </c>
      <c r="L165" s="2">
        <f>TREND(Calibration!$A$2:$A$4,Calibration!$D$2:$D$4,G165)</f>
        <v>574.75474587738245</v>
      </c>
    </row>
    <row r="166" spans="1:12" x14ac:dyDescent="0.25">
      <c r="A166">
        <v>820100</v>
      </c>
      <c r="B166">
        <v>14.70400047</v>
      </c>
      <c r="C166">
        <v>0.31102999999999997</v>
      </c>
      <c r="D166">
        <v>35.222999569999999</v>
      </c>
      <c r="E166">
        <v>0.25832999000000001</v>
      </c>
      <c r="F166">
        <v>37.57799911</v>
      </c>
      <c r="G166">
        <v>0.79059999999999997</v>
      </c>
      <c r="H166">
        <v>31.298000340000002</v>
      </c>
      <c r="J166" s="2">
        <f>TREND(Calibration!$A$2:$A$4,Calibration!$B$2:$B$4,C166)</f>
        <v>351.78604018585497</v>
      </c>
      <c r="K166" s="2">
        <f>TREND(Calibration!$A$2:$A$4,Calibration!$C$2:$C$4,E166)</f>
        <v>500.36873300903244</v>
      </c>
      <c r="L166" s="2">
        <f>TREND(Calibration!$A$2:$A$4,Calibration!$D$2:$D$4,G166)</f>
        <v>573.19563086956259</v>
      </c>
    </row>
    <row r="167" spans="1:12" x14ac:dyDescent="0.25">
      <c r="A167">
        <v>825083</v>
      </c>
      <c r="B167">
        <v>14.75899982</v>
      </c>
      <c r="C167">
        <v>0.32010999000000001</v>
      </c>
      <c r="D167">
        <v>35.210998539999999</v>
      </c>
      <c r="E167">
        <v>0.25799999000000001</v>
      </c>
      <c r="F167">
        <v>37.527000430000001</v>
      </c>
      <c r="G167">
        <v>0.78740001000000004</v>
      </c>
      <c r="H167">
        <v>31.304000850000001</v>
      </c>
      <c r="J167" s="2">
        <f>TREND(Calibration!$A$2:$A$4,Calibration!$B$2:$B$4,C167)</f>
        <v>391.94233846735256</v>
      </c>
      <c r="K167" s="2">
        <f>TREND(Calibration!$A$2:$A$4,Calibration!$C$2:$C$4,E167)</f>
        <v>497.79254723873987</v>
      </c>
      <c r="L167" s="2">
        <f>TREND(Calibration!$A$2:$A$4,Calibration!$D$2:$D$4,G167)</f>
        <v>570.9278446168305</v>
      </c>
    </row>
    <row r="168" spans="1:12" x14ac:dyDescent="0.25">
      <c r="A168">
        <v>830083</v>
      </c>
      <c r="B168">
        <v>14.84399986</v>
      </c>
      <c r="C168">
        <v>0.31345999000000002</v>
      </c>
      <c r="D168">
        <v>35.176998140000002</v>
      </c>
      <c r="E168">
        <v>0.25795001000000001</v>
      </c>
      <c r="F168">
        <v>37.556999210000001</v>
      </c>
      <c r="G168">
        <v>0.80299997000000001</v>
      </c>
      <c r="H168">
        <v>31.2840004</v>
      </c>
      <c r="J168" s="2">
        <f>TREND(Calibration!$A$2:$A$4,Calibration!$B$2:$B$4,C168)</f>
        <v>362.53268233645849</v>
      </c>
      <c r="K168" s="2">
        <f>TREND(Calibration!$A$2:$A$4,Calibration!$C$2:$C$4,E168)</f>
        <v>497.40237219389383</v>
      </c>
      <c r="L168" s="2">
        <f>TREND(Calibration!$A$2:$A$4,Calibration!$D$2:$D$4,G168)</f>
        <v>581.98330879989726</v>
      </c>
    </row>
    <row r="169" spans="1:12" x14ac:dyDescent="0.25">
      <c r="A169">
        <v>835091</v>
      </c>
      <c r="B169">
        <v>14.8920002</v>
      </c>
      <c r="C169">
        <v>0.30670999999999998</v>
      </c>
      <c r="D169">
        <v>35.186000819999997</v>
      </c>
      <c r="E169">
        <v>0.25795001000000001</v>
      </c>
      <c r="F169">
        <v>37.519001009999997</v>
      </c>
      <c r="G169">
        <v>0.80089997999999996</v>
      </c>
      <c r="H169">
        <v>31.368000030000001</v>
      </c>
      <c r="J169" s="2">
        <f>TREND(Calibration!$A$2:$A$4,Calibration!$B$2:$B$4,C169)</f>
        <v>332.68081996247702</v>
      </c>
      <c r="K169" s="2">
        <f>TREND(Calibration!$A$2:$A$4,Calibration!$C$2:$C$4,E169)</f>
        <v>497.40237219389383</v>
      </c>
      <c r="L169" s="2">
        <f>TREND(Calibration!$A$2:$A$4,Calibration!$D$2:$D$4,G169)</f>
        <v>580.49507650764781</v>
      </c>
    </row>
    <row r="170" spans="1:12" x14ac:dyDescent="0.25">
      <c r="A170">
        <v>840089</v>
      </c>
      <c r="B170">
        <v>14.944000239999999</v>
      </c>
      <c r="C170">
        <v>0.31453999999999999</v>
      </c>
      <c r="D170">
        <v>35.176998140000002</v>
      </c>
      <c r="E170">
        <v>0.25799999000000001</v>
      </c>
      <c r="F170">
        <v>37.588001249999998</v>
      </c>
      <c r="G170">
        <v>0.81489997999999997</v>
      </c>
      <c r="H170">
        <v>31.332000730000001</v>
      </c>
      <c r="J170" s="2">
        <f>TREND(Calibration!$A$2:$A$4,Calibration!$B$2:$B$4,C170)</f>
        <v>367.30903161734955</v>
      </c>
      <c r="K170" s="2">
        <f>TREND(Calibration!$A$2:$A$4,Calibration!$C$2:$C$4,E170)</f>
        <v>497.79254723873987</v>
      </c>
      <c r="L170" s="2">
        <f>TREND(Calibration!$A$2:$A$4,Calibration!$D$2:$D$4,G170)</f>
        <v>590.41667236833825</v>
      </c>
    </row>
    <row r="171" spans="1:12" x14ac:dyDescent="0.25">
      <c r="A171">
        <v>845083</v>
      </c>
      <c r="B171">
        <v>14.92700005</v>
      </c>
      <c r="C171">
        <v>0.31108001000000002</v>
      </c>
      <c r="D171">
        <v>35.200000760000002</v>
      </c>
      <c r="E171">
        <v>0.25795001000000001</v>
      </c>
      <c r="F171">
        <v>37.541000369999999</v>
      </c>
      <c r="G171">
        <v>0.80569999999999997</v>
      </c>
      <c r="H171">
        <v>31.350000380000001</v>
      </c>
      <c r="J171" s="2">
        <f>TREND(Calibration!$A$2:$A$4,Calibration!$B$2:$B$4,C171)</f>
        <v>352.00720964496873</v>
      </c>
      <c r="K171" s="2">
        <f>TREND(Calibration!$A$2:$A$4,Calibration!$C$2:$C$4,E171)</f>
        <v>497.40237219389383</v>
      </c>
      <c r="L171" s="2">
        <f>TREND(Calibration!$A$2:$A$4,Calibration!$D$2:$D$4,G171)</f>
        <v>583.8967806907358</v>
      </c>
    </row>
    <row r="172" spans="1:12" x14ac:dyDescent="0.25">
      <c r="A172">
        <v>850083</v>
      </c>
      <c r="B172">
        <v>14.93000031</v>
      </c>
      <c r="C172">
        <v>0.31189001</v>
      </c>
      <c r="D172">
        <v>35.222000119999997</v>
      </c>
      <c r="E172">
        <v>0.25806001000000001</v>
      </c>
      <c r="F172">
        <v>37.566001890000003</v>
      </c>
      <c r="G172">
        <v>0.80900002000000004</v>
      </c>
      <c r="H172">
        <v>31.396999359999999</v>
      </c>
      <c r="J172" s="2">
        <f>TREND(Calibration!$A$2:$A$4,Calibration!$B$2:$B$4,C172)</f>
        <v>355.58943843685211</v>
      </c>
      <c r="K172" s="2">
        <f>TREND(Calibration!$A$2:$A$4,Calibration!$C$2:$C$4,E172)</f>
        <v>498.26110078399142</v>
      </c>
      <c r="L172" s="2">
        <f>TREND(Calibration!$A$2:$A$4,Calibration!$D$2:$D$4,G172)</f>
        <v>586.23545674589263</v>
      </c>
    </row>
    <row r="173" spans="1:12" x14ac:dyDescent="0.25">
      <c r="A173">
        <v>855083</v>
      </c>
      <c r="B173">
        <v>14.911000250000001</v>
      </c>
      <c r="C173">
        <v>0.31200000999999999</v>
      </c>
      <c r="D173">
        <v>35.224998470000003</v>
      </c>
      <c r="E173">
        <v>0.25788999000000001</v>
      </c>
      <c r="F173">
        <v>37.584999080000003</v>
      </c>
      <c r="G173">
        <v>0.80629998000000003</v>
      </c>
      <c r="H173">
        <v>31.409999849999998</v>
      </c>
      <c r="J173" s="2">
        <f>TREND(Calibration!$A$2:$A$4,Calibration!$B$2:$B$4,C173)</f>
        <v>356.07591395179929</v>
      </c>
      <c r="K173" s="2">
        <f>TREND(Calibration!$A$2:$A$4,Calibration!$C$2:$C$4,E173)</f>
        <v>496.9338186486425</v>
      </c>
      <c r="L173" s="2">
        <f>TREND(Calibration!$A$2:$A$4,Calibration!$D$2:$D$4,G173)</f>
        <v>584.32197776819987</v>
      </c>
    </row>
    <row r="174" spans="1:12" x14ac:dyDescent="0.25">
      <c r="A174">
        <v>860083</v>
      </c>
      <c r="B174">
        <v>14.836000439999999</v>
      </c>
      <c r="C174">
        <v>0.31097998999999998</v>
      </c>
      <c r="D174">
        <v>35.20299911</v>
      </c>
      <c r="E174">
        <v>0.25788999000000001</v>
      </c>
      <c r="F174">
        <v>37.573001859999998</v>
      </c>
      <c r="G174">
        <v>0.80089997999999996</v>
      </c>
      <c r="H174">
        <v>31.378999709999999</v>
      </c>
      <c r="J174" s="2">
        <f>TREND(Calibration!$A$2:$A$4,Calibration!$B$2:$B$4,C174)</f>
        <v>351.56487072674122</v>
      </c>
      <c r="K174" s="2">
        <f>TREND(Calibration!$A$2:$A$4,Calibration!$C$2:$C$4,E174)</f>
        <v>496.9338186486425</v>
      </c>
      <c r="L174" s="2">
        <f>TREND(Calibration!$A$2:$A$4,Calibration!$D$2:$D$4,G174)</f>
        <v>580.49507650764781</v>
      </c>
    </row>
    <row r="175" spans="1:12" x14ac:dyDescent="0.25">
      <c r="A175">
        <v>865140</v>
      </c>
      <c r="B175">
        <v>14.81099987</v>
      </c>
      <c r="C175">
        <v>0.31806001</v>
      </c>
      <c r="D175">
        <v>35.192001339999997</v>
      </c>
      <c r="E175">
        <v>0.25832999000000001</v>
      </c>
      <c r="F175">
        <v>37.568000789999999</v>
      </c>
      <c r="G175">
        <v>0.79930000999999995</v>
      </c>
      <c r="H175">
        <v>31.343000409999998</v>
      </c>
      <c r="J175" s="2">
        <f>TREND(Calibration!$A$2:$A$4,Calibration!$B$2:$B$4,C175)</f>
        <v>382.87629232070435</v>
      </c>
      <c r="K175" s="2">
        <f>TREND(Calibration!$A$2:$A$4,Calibration!$C$2:$C$4,E175)</f>
        <v>500.36873300903244</v>
      </c>
      <c r="L175" s="2">
        <f>TREND(Calibration!$A$2:$A$4,Calibration!$D$2:$D$4,G175)</f>
        <v>579.36120109841715</v>
      </c>
    </row>
    <row r="176" spans="1:12" x14ac:dyDescent="0.25">
      <c r="A176">
        <v>870084</v>
      </c>
      <c r="B176">
        <v>14.76200008</v>
      </c>
      <c r="C176">
        <v>0.30772999000000001</v>
      </c>
      <c r="D176">
        <v>35.181999210000001</v>
      </c>
      <c r="E176">
        <v>0.25806001000000001</v>
      </c>
      <c r="F176">
        <v>37.546001429999997</v>
      </c>
      <c r="G176">
        <v>0.80409998000000005</v>
      </c>
      <c r="H176">
        <v>31.396999359999999</v>
      </c>
      <c r="J176" s="2">
        <f>TREND(Calibration!$A$2:$A$4,Calibration!$B$2:$B$4,C176)</f>
        <v>337.19173051239454</v>
      </c>
      <c r="K176" s="2">
        <f>TREND(Calibration!$A$2:$A$4,Calibration!$C$2:$C$4,E176)</f>
        <v>498.26110078399142</v>
      </c>
      <c r="L176" s="2">
        <f>TREND(Calibration!$A$2:$A$4,Calibration!$D$2:$D$4,G176)</f>
        <v>582.76286984723424</v>
      </c>
    </row>
    <row r="177" spans="1:12" x14ac:dyDescent="0.25">
      <c r="A177">
        <v>875089</v>
      </c>
      <c r="B177">
        <v>14.800999640000001</v>
      </c>
      <c r="C177">
        <v>0.31130001000000002</v>
      </c>
      <c r="D177">
        <v>35.187000269999999</v>
      </c>
      <c r="E177">
        <v>0.25799999000000001</v>
      </c>
      <c r="F177">
        <v>37.560001370000002</v>
      </c>
      <c r="G177">
        <v>0.79979997999999997</v>
      </c>
      <c r="H177">
        <v>31.42099953</v>
      </c>
      <c r="J177" s="2">
        <f>TREND(Calibration!$A$2:$A$4,Calibration!$B$2:$B$4,C177)</f>
        <v>352.9801606748631</v>
      </c>
      <c r="K177" s="2">
        <f>TREND(Calibration!$A$2:$A$4,Calibration!$C$2:$C$4,E177)</f>
        <v>497.79254723873987</v>
      </c>
      <c r="L177" s="2">
        <f>TREND(Calibration!$A$2:$A$4,Calibration!$D$2:$D$4,G177)</f>
        <v>579.71552254716505</v>
      </c>
    </row>
    <row r="178" spans="1:12" x14ac:dyDescent="0.25">
      <c r="A178">
        <v>880083</v>
      </c>
      <c r="B178">
        <v>14.864999770000001</v>
      </c>
      <c r="C178">
        <v>0.31130001000000002</v>
      </c>
      <c r="D178">
        <v>35.247001650000001</v>
      </c>
      <c r="E178">
        <v>0.25799999000000001</v>
      </c>
      <c r="F178">
        <v>37.634998320000001</v>
      </c>
      <c r="G178">
        <v>0.81279999000000003</v>
      </c>
      <c r="H178">
        <v>31.399999619999999</v>
      </c>
      <c r="J178" s="2">
        <f>TREND(Calibration!$A$2:$A$4,Calibration!$B$2:$B$4,C178)</f>
        <v>352.9801606748631</v>
      </c>
      <c r="K178" s="2">
        <f>TREND(Calibration!$A$2:$A$4,Calibration!$C$2:$C$4,E178)</f>
        <v>497.79254723873987</v>
      </c>
      <c r="L178" s="2">
        <f>TREND(Calibration!$A$2:$A$4,Calibration!$D$2:$D$4,G178)</f>
        <v>588.92844007608892</v>
      </c>
    </row>
    <row r="179" spans="1:12" x14ac:dyDescent="0.25">
      <c r="A179">
        <v>885083</v>
      </c>
      <c r="B179">
        <v>14.855999949999999</v>
      </c>
      <c r="C179">
        <v>0.31080999999999998</v>
      </c>
      <c r="D179">
        <v>35.241001130000001</v>
      </c>
      <c r="E179">
        <v>0.25799999000000001</v>
      </c>
      <c r="F179">
        <v>37.629001619999997</v>
      </c>
      <c r="G179">
        <v>0.81059998</v>
      </c>
      <c r="H179">
        <v>31.371000290000001</v>
      </c>
      <c r="J179" s="2">
        <f>TREND(Calibration!$A$2:$A$4,Calibration!$B$2:$B$4,C179)</f>
        <v>350.8130891559606</v>
      </c>
      <c r="K179" s="2">
        <f>TREND(Calibration!$A$2:$A$4,Calibration!$C$2:$C$4,E179)</f>
        <v>497.79254723873987</v>
      </c>
      <c r="L179" s="2">
        <f>TREND(Calibration!$A$2:$A$4,Calibration!$D$2:$D$4,G179)</f>
        <v>587.36932506826906</v>
      </c>
    </row>
    <row r="180" spans="1:12" x14ac:dyDescent="0.25">
      <c r="A180">
        <v>890090</v>
      </c>
      <c r="B180">
        <v>14.8579998</v>
      </c>
      <c r="C180">
        <v>0.31141001000000001</v>
      </c>
      <c r="D180">
        <v>35.240001679999999</v>
      </c>
      <c r="E180">
        <v>0.25795001000000001</v>
      </c>
      <c r="F180">
        <v>37.598999020000001</v>
      </c>
      <c r="G180">
        <v>0.81010002000000003</v>
      </c>
      <c r="H180">
        <v>31.35700035</v>
      </c>
      <c r="J180" s="2">
        <f>TREND(Calibration!$A$2:$A$4,Calibration!$B$2:$B$4,C180)</f>
        <v>353.46663618981006</v>
      </c>
      <c r="K180" s="2">
        <f>TREND(Calibration!$A$2:$A$4,Calibration!$C$2:$C$4,E180)</f>
        <v>497.40237219389383</v>
      </c>
      <c r="L180" s="2">
        <f>TREND(Calibration!$A$2:$A$4,Calibration!$D$2:$D$4,G180)</f>
        <v>587.01501070637539</v>
      </c>
    </row>
    <row r="181" spans="1:12" x14ac:dyDescent="0.25">
      <c r="A181">
        <v>895084</v>
      </c>
      <c r="B181">
        <v>14.868000029999999</v>
      </c>
      <c r="C181">
        <v>0.31217</v>
      </c>
      <c r="D181">
        <v>35.262001040000001</v>
      </c>
      <c r="E181">
        <v>0.25795001000000001</v>
      </c>
      <c r="F181">
        <v>37.585998539999999</v>
      </c>
      <c r="G181">
        <v>0.81330000999999996</v>
      </c>
      <c r="H181">
        <v>31.42099953</v>
      </c>
      <c r="J181" s="2">
        <f>TREND(Calibration!$A$2:$A$4,Calibration!$B$2:$B$4,C181)</f>
        <v>356.82769552257969</v>
      </c>
      <c r="K181" s="2">
        <f>TREND(Calibration!$A$2:$A$4,Calibration!$C$2:$C$4,E181)</f>
        <v>497.40237219389383</v>
      </c>
      <c r="L181" s="2">
        <f>TREND(Calibration!$A$2:$A$4,Calibration!$D$2:$D$4,G181)</f>
        <v>589.2827969591076</v>
      </c>
    </row>
    <row r="182" spans="1:12" x14ac:dyDescent="0.25">
      <c r="A182">
        <v>900083</v>
      </c>
      <c r="B182">
        <v>14.807000159999999</v>
      </c>
      <c r="C182">
        <v>0.30757001</v>
      </c>
      <c r="D182">
        <v>35.219001769999998</v>
      </c>
      <c r="E182">
        <v>0.25795001000000001</v>
      </c>
      <c r="F182">
        <v>37.591999049999998</v>
      </c>
      <c r="G182">
        <v>0.80900002000000004</v>
      </c>
      <c r="H182">
        <v>31.35400009</v>
      </c>
      <c r="J182" s="2">
        <f>TREND(Calibration!$A$2:$A$4,Calibration!$B$2:$B$4,C182)</f>
        <v>336.48421821347415</v>
      </c>
      <c r="K182" s="2">
        <f>TREND(Calibration!$A$2:$A$4,Calibration!$C$2:$C$4,E182)</f>
        <v>497.40237219389383</v>
      </c>
      <c r="L182" s="2">
        <f>TREND(Calibration!$A$2:$A$4,Calibration!$D$2:$D$4,G182)</f>
        <v>586.23545674589263</v>
      </c>
    </row>
    <row r="183" spans="1:12" x14ac:dyDescent="0.25">
      <c r="A183">
        <v>905084</v>
      </c>
      <c r="B183">
        <v>14.81299973</v>
      </c>
      <c r="C183">
        <v>0.31248999</v>
      </c>
      <c r="D183">
        <v>35.252998349999999</v>
      </c>
      <c r="E183">
        <v>0.25795001000000001</v>
      </c>
      <c r="F183">
        <v>37.602001190000003</v>
      </c>
      <c r="G183">
        <v>0.80030000000000001</v>
      </c>
      <c r="H183">
        <v>31.350000380000001</v>
      </c>
      <c r="J183" s="2">
        <f>TREND(Calibration!$A$2:$A$4,Calibration!$B$2:$B$4,C183)</f>
        <v>358.24285279556102</v>
      </c>
      <c r="K183" s="2">
        <f>TREND(Calibration!$A$2:$A$4,Calibration!$C$2:$C$4,E183)</f>
        <v>497.40237219389383</v>
      </c>
      <c r="L183" s="2">
        <f>TREND(Calibration!$A$2:$A$4,Calibration!$D$2:$D$4,G183)</f>
        <v>580.06987943018385</v>
      </c>
    </row>
    <row r="184" spans="1:12" x14ac:dyDescent="0.25">
      <c r="A184">
        <v>910083</v>
      </c>
      <c r="B184">
        <v>14.789999959999999</v>
      </c>
      <c r="C184">
        <v>0.31049000999999998</v>
      </c>
      <c r="D184">
        <v>35.251998899999997</v>
      </c>
      <c r="E184">
        <v>0.25799999000000001</v>
      </c>
      <c r="F184">
        <v>37.590999600000004</v>
      </c>
      <c r="G184">
        <v>0.79329996999999997</v>
      </c>
      <c r="H184">
        <v>31.347999569999999</v>
      </c>
      <c r="J184" s="2">
        <f>TREND(Calibration!$A$2:$A$4,Calibration!$B$2:$B$4,C184)</f>
        <v>349.39793188297949</v>
      </c>
      <c r="K184" s="2">
        <f>TREND(Calibration!$A$2:$A$4,Calibration!$C$2:$C$4,E184)</f>
        <v>497.79254723873987</v>
      </c>
      <c r="L184" s="2">
        <f>TREND(Calibration!$A$2:$A$4,Calibration!$D$2:$D$4,G184)</f>
        <v>575.109060239276</v>
      </c>
    </row>
    <row r="185" spans="1:12" x14ac:dyDescent="0.25">
      <c r="A185">
        <v>915083</v>
      </c>
      <c r="B185">
        <v>14.83199978</v>
      </c>
      <c r="C185">
        <v>0.31253998999999999</v>
      </c>
      <c r="D185">
        <v>35.298000340000002</v>
      </c>
      <c r="E185">
        <v>0.25827</v>
      </c>
      <c r="F185">
        <v>37.583000179999999</v>
      </c>
      <c r="G185">
        <v>0.79329996999999997</v>
      </c>
      <c r="H185">
        <v>31.329999919999999</v>
      </c>
      <c r="J185" s="2">
        <f>TREND(Calibration!$A$2:$A$4,Calibration!$B$2:$B$4,C185)</f>
        <v>358.4639780296277</v>
      </c>
      <c r="K185" s="2">
        <f>TREND(Calibration!$A$2:$A$4,Calibration!$C$2:$C$4,E185)</f>
        <v>499.90041366248738</v>
      </c>
      <c r="L185" s="2">
        <f>TREND(Calibration!$A$2:$A$4,Calibration!$D$2:$D$4,G185)</f>
        <v>575.109060239276</v>
      </c>
    </row>
    <row r="186" spans="1:12" x14ac:dyDescent="0.25">
      <c r="A186">
        <v>920083</v>
      </c>
      <c r="B186">
        <v>14.81000042</v>
      </c>
      <c r="C186">
        <v>0.31226999</v>
      </c>
      <c r="D186">
        <v>35.284000399999996</v>
      </c>
      <c r="E186">
        <v>0.25842999999999999</v>
      </c>
      <c r="F186">
        <v>37.561000819999997</v>
      </c>
      <c r="G186">
        <v>0.79490000000000005</v>
      </c>
      <c r="H186">
        <v>31.312000269999999</v>
      </c>
      <c r="J186" s="2">
        <f>TREND(Calibration!$A$2:$A$4,Calibration!$B$2:$B$4,C186)</f>
        <v>357.26990176566665</v>
      </c>
      <c r="K186" s="2">
        <f>TREND(Calibration!$A$2:$A$4,Calibration!$C$2:$C$4,E186)</f>
        <v>501.14947342990195</v>
      </c>
      <c r="L186" s="2">
        <f>TREND(Calibration!$A$2:$A$4,Calibration!$D$2:$D$4,G186)</f>
        <v>576.24297816963178</v>
      </c>
    </row>
    <row r="187" spans="1:12" x14ac:dyDescent="0.25">
      <c r="A187">
        <v>925085</v>
      </c>
      <c r="B187">
        <v>14.88399982</v>
      </c>
      <c r="C187">
        <v>0.31253998999999999</v>
      </c>
      <c r="D187">
        <v>35.263999939999998</v>
      </c>
      <c r="E187">
        <v>0.25806001000000001</v>
      </c>
      <c r="F187">
        <v>37.576000209999997</v>
      </c>
      <c r="G187">
        <v>0.79979997999999997</v>
      </c>
      <c r="H187">
        <v>31.434000019999999</v>
      </c>
      <c r="J187" s="2">
        <f>TREND(Calibration!$A$2:$A$4,Calibration!$B$2:$B$4,C187)</f>
        <v>358.4639780296277</v>
      </c>
      <c r="K187" s="2">
        <f>TREND(Calibration!$A$2:$A$4,Calibration!$C$2:$C$4,E187)</f>
        <v>498.26110078399142</v>
      </c>
      <c r="L187" s="2">
        <f>TREND(Calibration!$A$2:$A$4,Calibration!$D$2:$D$4,G187)</f>
        <v>579.71552254716505</v>
      </c>
    </row>
    <row r="188" spans="1:12" x14ac:dyDescent="0.25">
      <c r="A188">
        <v>930098</v>
      </c>
      <c r="B188">
        <v>14.914999959999999</v>
      </c>
      <c r="C188">
        <v>0.31264999999999998</v>
      </c>
      <c r="D188">
        <v>35.308998109999997</v>
      </c>
      <c r="E188">
        <v>0.25806001000000001</v>
      </c>
      <c r="F188">
        <v>37.627998349999999</v>
      </c>
      <c r="G188">
        <v>0.79119998000000002</v>
      </c>
      <c r="H188">
        <v>31.361000059999999</v>
      </c>
      <c r="J188" s="2">
        <f>TREND(Calibration!$A$2:$A$4,Calibration!$B$2:$B$4,C188)</f>
        <v>358.95049776962173</v>
      </c>
      <c r="K188" s="2">
        <f>TREND(Calibration!$A$2:$A$4,Calibration!$C$2:$C$4,E188)</f>
        <v>498.26110078399142</v>
      </c>
      <c r="L188" s="2">
        <f>TREND(Calibration!$A$2:$A$4,Calibration!$D$2:$D$4,G188)</f>
        <v>573.62082794702667</v>
      </c>
    </row>
    <row r="189" spans="1:12" x14ac:dyDescent="0.25">
      <c r="A189">
        <v>935090</v>
      </c>
      <c r="B189">
        <v>14.89000034</v>
      </c>
      <c r="C189">
        <v>0.31352001000000002</v>
      </c>
      <c r="D189">
        <v>35.278999329999998</v>
      </c>
      <c r="E189">
        <v>0.25827</v>
      </c>
      <c r="F189">
        <v>37.602001190000003</v>
      </c>
      <c r="G189">
        <v>0.80470001999999996</v>
      </c>
      <c r="H189">
        <v>31.43600082</v>
      </c>
      <c r="J189" s="2">
        <f>TREND(Calibration!$A$2:$A$4,Calibration!$B$2:$B$4,C189)</f>
        <v>362.79812106743225</v>
      </c>
      <c r="K189" s="2">
        <f>TREND(Calibration!$A$2:$A$4,Calibration!$C$2:$C$4,E189)</f>
        <v>499.90041366248738</v>
      </c>
      <c r="L189" s="2">
        <f>TREND(Calibration!$A$2:$A$4,Calibration!$D$2:$D$4,G189)</f>
        <v>583.18810944582344</v>
      </c>
    </row>
    <row r="190" spans="1:12" x14ac:dyDescent="0.25">
      <c r="A190">
        <v>940083</v>
      </c>
      <c r="B190">
        <v>14.84500027</v>
      </c>
      <c r="C190">
        <v>0.31448999</v>
      </c>
      <c r="D190">
        <v>35.283000950000002</v>
      </c>
      <c r="E190">
        <v>0.25799999000000001</v>
      </c>
      <c r="F190">
        <v>37.590999600000004</v>
      </c>
      <c r="G190">
        <v>0.79220003000000005</v>
      </c>
      <c r="H190">
        <v>31.35400009</v>
      </c>
      <c r="J190" s="2">
        <f>TREND(Calibration!$A$2:$A$4,Calibration!$B$2:$B$4,C190)</f>
        <v>367.08786215823579</v>
      </c>
      <c r="K190" s="2">
        <f>TREND(Calibration!$A$2:$A$4,Calibration!$C$2:$C$4,E190)</f>
        <v>497.79254723873987</v>
      </c>
      <c r="L190" s="2">
        <f>TREND(Calibration!$A$2:$A$4,Calibration!$D$2:$D$4,G190)</f>
        <v>574.32954879991837</v>
      </c>
    </row>
    <row r="191" spans="1:12" x14ac:dyDescent="0.25">
      <c r="A191">
        <v>945083</v>
      </c>
      <c r="B191">
        <v>14.79599953</v>
      </c>
      <c r="C191">
        <v>0.31259998999999999</v>
      </c>
      <c r="D191">
        <v>35.30099869</v>
      </c>
      <c r="E191">
        <v>0.25799999000000001</v>
      </c>
      <c r="F191">
        <v>37.576999659999998</v>
      </c>
      <c r="G191">
        <v>0.79439998000000001</v>
      </c>
      <c r="H191">
        <v>31.381000520000001</v>
      </c>
      <c r="J191" s="2">
        <f>TREND(Calibration!$A$2:$A$4,Calibration!$B$2:$B$4,C191)</f>
        <v>358.72932831050798</v>
      </c>
      <c r="K191" s="2">
        <f>TREND(Calibration!$A$2:$A$4,Calibration!$C$2:$C$4,E191)</f>
        <v>497.79254723873987</v>
      </c>
      <c r="L191" s="2">
        <f>TREND(Calibration!$A$2:$A$4,Calibration!$D$2:$D$4,G191)</f>
        <v>575.8886212866131</v>
      </c>
    </row>
    <row r="192" spans="1:12" x14ac:dyDescent="0.25">
      <c r="A192">
        <v>950467</v>
      </c>
      <c r="B192">
        <v>14.80200005</v>
      </c>
      <c r="C192">
        <v>0.30983999000000001</v>
      </c>
      <c r="D192">
        <v>35.268001560000002</v>
      </c>
      <c r="E192">
        <v>0.25788999000000001</v>
      </c>
      <c r="F192">
        <v>37.647998809999997</v>
      </c>
      <c r="G192">
        <v>0.80790001</v>
      </c>
      <c r="H192">
        <v>31.388999940000001</v>
      </c>
      <c r="J192" s="2">
        <f>TREND(Calibration!$A$2:$A$4,Calibration!$B$2:$B$4,C192)</f>
        <v>346.52321539001673</v>
      </c>
      <c r="K192" s="2">
        <f>TREND(Calibration!$A$2:$A$4,Calibration!$C$2:$C$4,E192)</f>
        <v>496.9338186486425</v>
      </c>
      <c r="L192" s="2">
        <f>TREND(Calibration!$A$2:$A$4,Calibration!$D$2:$D$4,G192)</f>
        <v>585.45589569855565</v>
      </c>
    </row>
    <row r="193" spans="1:12" x14ac:dyDescent="0.25">
      <c r="A193">
        <v>955084</v>
      </c>
      <c r="B193">
        <v>14.77000046</v>
      </c>
      <c r="C193">
        <v>0.31325001000000002</v>
      </c>
      <c r="D193">
        <v>35.303001399999999</v>
      </c>
      <c r="E193">
        <v>0.25795001000000001</v>
      </c>
      <c r="F193">
        <v>37.625999450000002</v>
      </c>
      <c r="G193">
        <v>0.80299997000000001</v>
      </c>
      <c r="H193">
        <v>31.36000061</v>
      </c>
      <c r="J193" s="2">
        <f>TREND(Calibration!$A$2:$A$4,Calibration!$B$2:$B$4,C193)</f>
        <v>361.6040448034712</v>
      </c>
      <c r="K193" s="2">
        <f>TREND(Calibration!$A$2:$A$4,Calibration!$C$2:$C$4,E193)</f>
        <v>497.40237219389383</v>
      </c>
      <c r="L193" s="2">
        <f>TREND(Calibration!$A$2:$A$4,Calibration!$D$2:$D$4,G193)</f>
        <v>581.98330879989726</v>
      </c>
    </row>
    <row r="194" spans="1:12" x14ac:dyDescent="0.25">
      <c r="A194">
        <v>960091</v>
      </c>
      <c r="B194">
        <v>14.77000046</v>
      </c>
      <c r="C194">
        <v>0.31417</v>
      </c>
      <c r="D194">
        <v>35.319999690000003</v>
      </c>
      <c r="E194">
        <v>0.25795001000000001</v>
      </c>
      <c r="F194">
        <v>37.615001679999999</v>
      </c>
      <c r="G194">
        <v>0.80790001</v>
      </c>
      <c r="H194">
        <v>31.44499969</v>
      </c>
      <c r="J194" s="2">
        <f>TREND(Calibration!$A$2:$A$4,Calibration!$B$2:$B$4,C194)</f>
        <v>365.67270488525469</v>
      </c>
      <c r="K194" s="2">
        <f>TREND(Calibration!$A$2:$A$4,Calibration!$C$2:$C$4,E194)</f>
        <v>497.40237219389383</v>
      </c>
      <c r="L194" s="2">
        <f>TREND(Calibration!$A$2:$A$4,Calibration!$D$2:$D$4,G194)</f>
        <v>585.45589569855565</v>
      </c>
    </row>
    <row r="195" spans="1:12" x14ac:dyDescent="0.25">
      <c r="A195">
        <v>965083</v>
      </c>
      <c r="B195">
        <v>14.72099972</v>
      </c>
      <c r="C195">
        <v>0.31064998999999999</v>
      </c>
      <c r="D195">
        <v>35.352001190000003</v>
      </c>
      <c r="E195">
        <v>0.25799999000000001</v>
      </c>
      <c r="F195">
        <v>37.570999149999999</v>
      </c>
      <c r="G195">
        <v>0.79549998</v>
      </c>
      <c r="H195">
        <v>31.39100075</v>
      </c>
      <c r="J195" s="2">
        <f>TREND(Calibration!$A$2:$A$4,Calibration!$B$2:$B$4,C195)</f>
        <v>350.10544418189988</v>
      </c>
      <c r="K195" s="2">
        <f>TREND(Calibration!$A$2:$A$4,Calibration!$C$2:$C$4,E195)</f>
        <v>497.79254723873987</v>
      </c>
      <c r="L195" s="2">
        <f>TREND(Calibration!$A$2:$A$4,Calibration!$D$2:$D$4,G195)</f>
        <v>576.66817524709586</v>
      </c>
    </row>
    <row r="196" spans="1:12" x14ac:dyDescent="0.25">
      <c r="A196">
        <v>970077</v>
      </c>
      <c r="B196">
        <v>14.772999759999999</v>
      </c>
      <c r="C196">
        <v>0.31784001000000001</v>
      </c>
      <c r="D196">
        <v>35.311000819999997</v>
      </c>
      <c r="E196">
        <v>0.25788999000000001</v>
      </c>
      <c r="F196">
        <v>37.611999509999997</v>
      </c>
      <c r="G196">
        <v>0.80629998000000003</v>
      </c>
      <c r="H196">
        <v>31.426000599999998</v>
      </c>
      <c r="J196" s="2">
        <f>TREND(Calibration!$A$2:$A$4,Calibration!$B$2:$B$4,C196)</f>
        <v>381.90334129080998</v>
      </c>
      <c r="K196" s="2">
        <f>TREND(Calibration!$A$2:$A$4,Calibration!$C$2:$C$4,E196)</f>
        <v>496.9338186486425</v>
      </c>
      <c r="L196" s="2">
        <f>TREND(Calibration!$A$2:$A$4,Calibration!$D$2:$D$4,G196)</f>
        <v>584.32197776819987</v>
      </c>
    </row>
    <row r="197" spans="1:12" x14ac:dyDescent="0.25">
      <c r="A197">
        <v>975073</v>
      </c>
      <c r="B197">
        <v>14.788999560000001</v>
      </c>
      <c r="C197">
        <v>0.32087000999999998</v>
      </c>
      <c r="D197">
        <v>35.338001249999998</v>
      </c>
      <c r="E197">
        <v>0.25799999000000001</v>
      </c>
      <c r="F197">
        <v>37.647998809999997</v>
      </c>
      <c r="G197">
        <v>0.80790001</v>
      </c>
      <c r="H197">
        <v>31.46299934</v>
      </c>
      <c r="J197" s="2">
        <f>TREND(Calibration!$A$2:$A$4,Calibration!$B$2:$B$4,C197)</f>
        <v>395.30353047526251</v>
      </c>
      <c r="K197" s="2">
        <f>TREND(Calibration!$A$2:$A$4,Calibration!$C$2:$C$4,E197)</f>
        <v>497.79254723873987</v>
      </c>
      <c r="L197" s="2">
        <f>TREND(Calibration!$A$2:$A$4,Calibration!$D$2:$D$4,G197)</f>
        <v>585.45589569855565</v>
      </c>
    </row>
    <row r="198" spans="1:12" x14ac:dyDescent="0.25">
      <c r="A198">
        <v>980072</v>
      </c>
      <c r="B198">
        <v>14.80799961</v>
      </c>
      <c r="C198">
        <v>0.31291999999999998</v>
      </c>
      <c r="D198">
        <v>35.35400009</v>
      </c>
      <c r="E198">
        <v>0.25795001000000001</v>
      </c>
      <c r="F198">
        <v>37.640998840000002</v>
      </c>
      <c r="G198">
        <v>0.80470001999999996</v>
      </c>
      <c r="H198">
        <v>31.42200089</v>
      </c>
      <c r="J198" s="2">
        <f>TREND(Calibration!$A$2:$A$4,Calibration!$B$2:$B$4,C198)</f>
        <v>360.14457403358278</v>
      </c>
      <c r="K198" s="2">
        <f>TREND(Calibration!$A$2:$A$4,Calibration!$C$2:$C$4,E198)</f>
        <v>497.40237219389383</v>
      </c>
      <c r="L198" s="2">
        <f>TREND(Calibration!$A$2:$A$4,Calibration!$D$2:$D$4,G198)</f>
        <v>583.18810944582344</v>
      </c>
    </row>
    <row r="199" spans="1:12" x14ac:dyDescent="0.25">
      <c r="A199">
        <v>985102</v>
      </c>
      <c r="B199">
        <v>14.75300026</v>
      </c>
      <c r="C199">
        <v>0.31426999</v>
      </c>
      <c r="D199">
        <v>35.369998930000001</v>
      </c>
      <c r="E199">
        <v>0.25838</v>
      </c>
      <c r="F199">
        <v>37.596000670000002</v>
      </c>
      <c r="G199">
        <v>0.79869997999999998</v>
      </c>
      <c r="H199">
        <v>31.379999160000001</v>
      </c>
      <c r="J199" s="2">
        <f>TREND(Calibration!$A$2:$A$4,Calibration!$B$2:$B$4,C199)</f>
        <v>366.11491112834165</v>
      </c>
      <c r="K199" s="2">
        <f>TREND(Calibration!$A$2:$A$4,Calibration!$C$2:$C$4,E199)</f>
        <v>500.75914225258498</v>
      </c>
      <c r="L199" s="2">
        <f>TREND(Calibration!$A$2:$A$4,Calibration!$D$2:$D$4,G199)</f>
        <v>578.93596858668218</v>
      </c>
    </row>
    <row r="200" spans="1:12" x14ac:dyDescent="0.25">
      <c r="A200">
        <v>990084</v>
      </c>
      <c r="B200">
        <v>14.75599957</v>
      </c>
      <c r="C200">
        <v>0.31280999999999998</v>
      </c>
      <c r="D200">
        <v>35.347000119999997</v>
      </c>
      <c r="E200">
        <v>0.25838</v>
      </c>
      <c r="F200">
        <v>37.596000670000002</v>
      </c>
      <c r="G200">
        <v>0.79549998</v>
      </c>
      <c r="H200">
        <v>31.38999939</v>
      </c>
      <c r="J200" s="2">
        <f>TREND(Calibration!$A$2:$A$4,Calibration!$B$2:$B$4,C200)</f>
        <v>359.6580985186356</v>
      </c>
      <c r="K200" s="2">
        <f>TREND(Calibration!$A$2:$A$4,Calibration!$C$2:$C$4,E200)</f>
        <v>500.75914225258498</v>
      </c>
      <c r="L200" s="2">
        <f>TREND(Calibration!$A$2:$A$4,Calibration!$D$2:$D$4,G200)</f>
        <v>576.66817524709586</v>
      </c>
    </row>
    <row r="201" spans="1:12" x14ac:dyDescent="0.25">
      <c r="A201">
        <v>995084</v>
      </c>
      <c r="B201">
        <v>14.75</v>
      </c>
      <c r="C201">
        <v>0.31233000999999999</v>
      </c>
      <c r="D201">
        <v>35.340999600000004</v>
      </c>
      <c r="E201">
        <v>0.25832999000000001</v>
      </c>
      <c r="F201">
        <v>37.588001249999998</v>
      </c>
      <c r="G201">
        <v>0.79710000999999997</v>
      </c>
      <c r="H201">
        <v>31.36300087</v>
      </c>
      <c r="J201" s="2">
        <f>TREND(Calibration!$A$2:$A$4,Calibration!$B$2:$B$4,C201)</f>
        <v>357.53534049664063</v>
      </c>
      <c r="K201" s="2">
        <f>TREND(Calibration!$A$2:$A$4,Calibration!$C$2:$C$4,E201)</f>
        <v>500.36873300903244</v>
      </c>
      <c r="L201" s="2">
        <f>TREND(Calibration!$A$2:$A$4,Calibration!$D$2:$D$4,G201)</f>
        <v>577.80209317745164</v>
      </c>
    </row>
    <row r="202" spans="1:12" x14ac:dyDescent="0.25">
      <c r="A202">
        <v>1000135</v>
      </c>
      <c r="B202">
        <v>14.78299999</v>
      </c>
      <c r="C202">
        <v>0.31206</v>
      </c>
      <c r="D202">
        <v>35.317001339999997</v>
      </c>
      <c r="E202">
        <v>0.25799999000000001</v>
      </c>
      <c r="F202">
        <v>37.611999509999997</v>
      </c>
      <c r="G202">
        <v>0.80949998000000001</v>
      </c>
      <c r="H202">
        <v>31.37199974</v>
      </c>
      <c r="J202" s="2">
        <f>TREND(Calibration!$A$2:$A$4,Calibration!$B$2:$B$4,C202)</f>
        <v>356.34122000763273</v>
      </c>
      <c r="K202" s="2">
        <f>TREND(Calibration!$A$2:$A$4,Calibration!$C$2:$C$4,E202)</f>
        <v>497.79254723873987</v>
      </c>
      <c r="L202" s="2">
        <f>TREND(Calibration!$A$2:$A$4,Calibration!$D$2:$D$4,G202)</f>
        <v>586.58977110778619</v>
      </c>
    </row>
    <row r="203" spans="1:12" x14ac:dyDescent="0.25">
      <c r="A203">
        <v>1005085</v>
      </c>
      <c r="B203">
        <v>14.817999840000001</v>
      </c>
      <c r="C203">
        <v>0.31173000000000001</v>
      </c>
      <c r="D203">
        <v>35.35400009</v>
      </c>
      <c r="E203">
        <v>0.25799999000000001</v>
      </c>
      <c r="F203">
        <v>37.575000760000002</v>
      </c>
      <c r="G203">
        <v>0.79820000999999996</v>
      </c>
      <c r="H203">
        <v>31.405000690000001</v>
      </c>
      <c r="J203" s="2">
        <f>TREND(Calibration!$A$2:$A$4,Calibration!$B$2:$B$4,C203)</f>
        <v>354.88179346279139</v>
      </c>
      <c r="K203" s="2">
        <f>TREND(Calibration!$A$2:$A$4,Calibration!$C$2:$C$4,E203)</f>
        <v>497.79254723873987</v>
      </c>
      <c r="L203" s="2">
        <f>TREND(Calibration!$A$2:$A$4,Calibration!$D$2:$D$4,G203)</f>
        <v>578.5816471379344</v>
      </c>
    </row>
    <row r="204" spans="1:12" x14ac:dyDescent="0.25">
      <c r="A204">
        <v>1010083</v>
      </c>
      <c r="B204">
        <v>14.902000429999999</v>
      </c>
      <c r="C204">
        <v>0.31167999000000002</v>
      </c>
      <c r="D204">
        <v>35.36000061</v>
      </c>
      <c r="E204">
        <v>0.25806001000000001</v>
      </c>
      <c r="F204">
        <v>37.599998470000003</v>
      </c>
      <c r="G204">
        <v>0.80409998000000005</v>
      </c>
      <c r="H204">
        <v>31.45100021</v>
      </c>
      <c r="J204" s="2">
        <f>TREND(Calibration!$A$2:$A$4,Calibration!$B$2:$B$4,C204)</f>
        <v>354.66062400367764</v>
      </c>
      <c r="K204" s="2">
        <f>TREND(Calibration!$A$2:$A$4,Calibration!$C$2:$C$4,E204)</f>
        <v>498.26110078399142</v>
      </c>
      <c r="L204" s="2">
        <f>TREND(Calibration!$A$2:$A$4,Calibration!$D$2:$D$4,G204)</f>
        <v>582.76286984723424</v>
      </c>
    </row>
    <row r="205" spans="1:12" x14ac:dyDescent="0.25">
      <c r="A205">
        <v>1015083</v>
      </c>
      <c r="B205">
        <v>14.89299965</v>
      </c>
      <c r="C205">
        <v>0.31086998999999998</v>
      </c>
      <c r="D205">
        <v>35.381999970000003</v>
      </c>
      <c r="E205">
        <v>0.25788999000000001</v>
      </c>
      <c r="F205">
        <v>37.627998349999999</v>
      </c>
      <c r="G205">
        <v>0.80199999</v>
      </c>
      <c r="H205">
        <v>31.472999569999999</v>
      </c>
      <c r="J205" s="2">
        <f>TREND(Calibration!$A$2:$A$4,Calibration!$B$2:$B$4,C205)</f>
        <v>351.07839521179426</v>
      </c>
      <c r="K205" s="2">
        <f>TREND(Calibration!$A$2:$A$4,Calibration!$C$2:$C$4,E205)</f>
        <v>496.9338186486425</v>
      </c>
      <c r="L205" s="2">
        <f>TREND(Calibration!$A$2:$A$4,Calibration!$D$2:$D$4,G205)</f>
        <v>581.27463755498491</v>
      </c>
    </row>
    <row r="206" spans="1:12" x14ac:dyDescent="0.25">
      <c r="A206">
        <v>1020083</v>
      </c>
      <c r="B206">
        <v>14.85700035</v>
      </c>
      <c r="C206">
        <v>0.31145999000000002</v>
      </c>
      <c r="D206">
        <v>35.340999600000004</v>
      </c>
      <c r="E206">
        <v>0.25799999000000001</v>
      </c>
      <c r="F206">
        <v>37.61000061</v>
      </c>
      <c r="G206">
        <v>0.80470001999999996</v>
      </c>
      <c r="H206">
        <v>31.489000319999999</v>
      </c>
      <c r="J206" s="2">
        <f>TREND(Calibration!$A$2:$A$4,Calibration!$B$2:$B$4,C206)</f>
        <v>353.68767297378349</v>
      </c>
      <c r="K206" s="2">
        <f>TREND(Calibration!$A$2:$A$4,Calibration!$C$2:$C$4,E206)</f>
        <v>497.79254723873987</v>
      </c>
      <c r="L206" s="2">
        <f>TREND(Calibration!$A$2:$A$4,Calibration!$D$2:$D$4,G206)</f>
        <v>583.18810944582344</v>
      </c>
    </row>
    <row r="207" spans="1:12" x14ac:dyDescent="0.25">
      <c r="A207">
        <v>1025084</v>
      </c>
      <c r="B207">
        <v>14.817999840000001</v>
      </c>
      <c r="C207">
        <v>0.30994999000000001</v>
      </c>
      <c r="D207">
        <v>35.291000369999999</v>
      </c>
      <c r="E207">
        <v>0.25799999000000001</v>
      </c>
      <c r="F207">
        <v>37.625999450000002</v>
      </c>
      <c r="G207">
        <v>0.80299997000000001</v>
      </c>
      <c r="H207">
        <v>31.497999190000002</v>
      </c>
      <c r="J207" s="2">
        <f>TREND(Calibration!$A$2:$A$4,Calibration!$B$2:$B$4,C207)</f>
        <v>347.00969090496392</v>
      </c>
      <c r="K207" s="2">
        <f>TREND(Calibration!$A$2:$A$4,Calibration!$C$2:$C$4,E207)</f>
        <v>497.79254723873987</v>
      </c>
      <c r="L207" s="2">
        <f>TREND(Calibration!$A$2:$A$4,Calibration!$D$2:$D$4,G207)</f>
        <v>581.98330879989726</v>
      </c>
    </row>
    <row r="208" spans="1:12" x14ac:dyDescent="0.25">
      <c r="A208">
        <v>1030094</v>
      </c>
      <c r="B208">
        <v>14.79899979</v>
      </c>
      <c r="C208">
        <v>0.30925000000000002</v>
      </c>
      <c r="D208">
        <v>35.366001130000001</v>
      </c>
      <c r="E208">
        <v>0.25795001000000001</v>
      </c>
      <c r="F208">
        <v>37.666000369999999</v>
      </c>
      <c r="G208">
        <v>0.80680001000000001</v>
      </c>
      <c r="H208">
        <v>31.427999499999999</v>
      </c>
      <c r="J208" s="2">
        <f>TREND(Calibration!$A$2:$A$4,Calibration!$B$2:$B$4,C208)</f>
        <v>343.91398185307457</v>
      </c>
      <c r="K208" s="2">
        <f>TREND(Calibration!$A$2:$A$4,Calibration!$C$2:$C$4,E208)</f>
        <v>497.40237219389383</v>
      </c>
      <c r="L208" s="2">
        <f>TREND(Calibration!$A$2:$A$4,Calibration!$D$2:$D$4,G208)</f>
        <v>584.67634173807278</v>
      </c>
    </row>
    <row r="209" spans="1:12" x14ac:dyDescent="0.25">
      <c r="A209">
        <v>1035083</v>
      </c>
      <c r="B209">
        <v>14.743000029999999</v>
      </c>
      <c r="C209">
        <v>0.30713998999999997</v>
      </c>
      <c r="D209">
        <v>35.362998959999999</v>
      </c>
      <c r="E209">
        <v>0.25806001000000001</v>
      </c>
      <c r="F209">
        <v>37.5929985</v>
      </c>
      <c r="G209">
        <v>0.80199999</v>
      </c>
      <c r="H209">
        <v>31.469999309999999</v>
      </c>
      <c r="J209" s="2">
        <f>TREND(Calibration!$A$2:$A$4,Calibration!$B$2:$B$4,C209)</f>
        <v>334.58245275040531</v>
      </c>
      <c r="K209" s="2">
        <f>TREND(Calibration!$A$2:$A$4,Calibration!$C$2:$C$4,E209)</f>
        <v>498.26110078399142</v>
      </c>
      <c r="L209" s="2">
        <f>TREND(Calibration!$A$2:$A$4,Calibration!$D$2:$D$4,G209)</f>
        <v>581.27463755498491</v>
      </c>
    </row>
    <row r="210" spans="1:12" x14ac:dyDescent="0.25">
      <c r="A210">
        <v>1040103</v>
      </c>
      <c r="B210">
        <v>14.772999759999999</v>
      </c>
      <c r="C210">
        <v>0.31</v>
      </c>
      <c r="D210">
        <v>35.347000119999997</v>
      </c>
      <c r="E210">
        <v>0.25795001000000001</v>
      </c>
      <c r="F210">
        <v>37.611999509999997</v>
      </c>
      <c r="G210">
        <v>0.80680001000000001</v>
      </c>
      <c r="H210">
        <v>31.492000579999999</v>
      </c>
      <c r="J210" s="2">
        <f>TREND(Calibration!$A$2:$A$4,Calibration!$B$2:$B$4,C210)</f>
        <v>347.23086036407744</v>
      </c>
      <c r="K210" s="2">
        <f>TREND(Calibration!$A$2:$A$4,Calibration!$C$2:$C$4,E210)</f>
        <v>497.40237219389383</v>
      </c>
      <c r="L210" s="2">
        <f>TREND(Calibration!$A$2:$A$4,Calibration!$D$2:$D$4,G210)</f>
        <v>584.67634173807278</v>
      </c>
    </row>
    <row r="211" spans="1:12" x14ac:dyDescent="0.25">
      <c r="A211">
        <v>1045084</v>
      </c>
      <c r="B211">
        <v>14.80200005</v>
      </c>
      <c r="C211">
        <v>0.31237999</v>
      </c>
      <c r="D211">
        <v>35.35400009</v>
      </c>
      <c r="E211">
        <v>0.25788999000000001</v>
      </c>
      <c r="F211">
        <v>37.6570015</v>
      </c>
      <c r="G211">
        <v>0.80739998999999996</v>
      </c>
      <c r="H211">
        <v>31.504999160000001</v>
      </c>
      <c r="J211" s="2">
        <f>TREND(Calibration!$A$2:$A$4,Calibration!$B$2:$B$4,C211)</f>
        <v>357.75637728061383</v>
      </c>
      <c r="K211" s="2">
        <f>TREND(Calibration!$A$2:$A$4,Calibration!$C$2:$C$4,E211)</f>
        <v>496.9338186486425</v>
      </c>
      <c r="L211" s="2">
        <f>TREND(Calibration!$A$2:$A$4,Calibration!$D$2:$D$4,G211)</f>
        <v>585.10153881553686</v>
      </c>
    </row>
    <row r="212" spans="1:12" x14ac:dyDescent="0.25">
      <c r="A212">
        <v>1050084</v>
      </c>
      <c r="B212">
        <v>14.80200005</v>
      </c>
      <c r="C212">
        <v>0.31280999999999998</v>
      </c>
      <c r="D212">
        <v>35.35400009</v>
      </c>
      <c r="E212">
        <v>0.25799999000000001</v>
      </c>
      <c r="F212">
        <v>37.611999509999997</v>
      </c>
      <c r="G212">
        <v>0.79759997000000005</v>
      </c>
      <c r="H212">
        <v>31.496000290000001</v>
      </c>
      <c r="J212" s="2">
        <f>TREND(Calibration!$A$2:$A$4,Calibration!$B$2:$B$4,C212)</f>
        <v>359.6580985186356</v>
      </c>
      <c r="K212" s="2">
        <f>TREND(Calibration!$A$2:$A$4,Calibration!$C$2:$C$4,E212)</f>
        <v>497.79254723873987</v>
      </c>
      <c r="L212" s="2">
        <f>TREND(Calibration!$A$2:$A$4,Calibration!$D$2:$D$4,G212)</f>
        <v>578.15640753934531</v>
      </c>
    </row>
    <row r="213" spans="1:12" x14ac:dyDescent="0.25">
      <c r="A213">
        <v>1055168</v>
      </c>
      <c r="B213">
        <v>14.914999959999999</v>
      </c>
      <c r="C213">
        <v>0.31378999000000002</v>
      </c>
      <c r="D213">
        <v>35.316001890000003</v>
      </c>
      <c r="E213">
        <v>0.25806001000000001</v>
      </c>
      <c r="F213">
        <v>37.662998199999997</v>
      </c>
      <c r="G213">
        <v>0.80900002000000004</v>
      </c>
      <c r="H213">
        <v>31.53100014</v>
      </c>
      <c r="J213" s="2">
        <f>TREND(Calibration!$A$2:$A$4,Calibration!$B$2:$B$4,C213)</f>
        <v>363.99210888129983</v>
      </c>
      <c r="K213" s="2">
        <f>TREND(Calibration!$A$2:$A$4,Calibration!$C$2:$C$4,E213)</f>
        <v>498.26110078399142</v>
      </c>
      <c r="L213" s="2">
        <f>TREND(Calibration!$A$2:$A$4,Calibration!$D$2:$D$4,G213)</f>
        <v>586.23545674589263</v>
      </c>
    </row>
    <row r="214" spans="1:12" x14ac:dyDescent="0.25">
      <c r="A214">
        <v>1060083</v>
      </c>
      <c r="B214">
        <v>14.97399998</v>
      </c>
      <c r="C214">
        <v>0.31259998999999999</v>
      </c>
      <c r="D214">
        <v>35.366001130000001</v>
      </c>
      <c r="E214">
        <v>0.25795001000000001</v>
      </c>
      <c r="F214">
        <v>37.666000369999999</v>
      </c>
      <c r="G214">
        <v>0.80680001000000001</v>
      </c>
      <c r="H214">
        <v>31.457000730000001</v>
      </c>
      <c r="J214" s="2">
        <f>TREND(Calibration!$A$2:$A$4,Calibration!$B$2:$B$4,C214)</f>
        <v>358.72932831050798</v>
      </c>
      <c r="K214" s="2">
        <f>TREND(Calibration!$A$2:$A$4,Calibration!$C$2:$C$4,E214)</f>
        <v>497.40237219389383</v>
      </c>
      <c r="L214" s="2">
        <f>TREND(Calibration!$A$2:$A$4,Calibration!$D$2:$D$4,G214)</f>
        <v>584.67634173807278</v>
      </c>
    </row>
    <row r="215" spans="1:12" x14ac:dyDescent="0.25">
      <c r="A215">
        <v>1065093</v>
      </c>
      <c r="B215">
        <v>14.97399998</v>
      </c>
      <c r="C215">
        <v>0.31540998999999997</v>
      </c>
      <c r="D215">
        <v>35.356998439999998</v>
      </c>
      <c r="E215">
        <v>0.25788999000000001</v>
      </c>
      <c r="F215">
        <v>37.633998869999999</v>
      </c>
      <c r="G215">
        <v>0.80569999999999997</v>
      </c>
      <c r="H215">
        <v>31.427999499999999</v>
      </c>
      <c r="J215" s="2">
        <f>TREND(Calibration!$A$2:$A$4,Calibration!$B$2:$B$4,C215)</f>
        <v>371.15656646506613</v>
      </c>
      <c r="K215" s="2">
        <f>TREND(Calibration!$A$2:$A$4,Calibration!$C$2:$C$4,E215)</f>
        <v>496.9338186486425</v>
      </c>
      <c r="L215" s="2">
        <f>TREND(Calibration!$A$2:$A$4,Calibration!$D$2:$D$4,G215)</f>
        <v>583.8967806907358</v>
      </c>
    </row>
    <row r="216" spans="1:12" x14ac:dyDescent="0.25">
      <c r="A216">
        <v>1070095</v>
      </c>
      <c r="B216">
        <v>14.93799973</v>
      </c>
      <c r="C216">
        <v>0.31222000999999999</v>
      </c>
      <c r="D216">
        <v>35.379001619999997</v>
      </c>
      <c r="E216">
        <v>0.25799999000000001</v>
      </c>
      <c r="F216">
        <v>37.564998629999998</v>
      </c>
      <c r="G216">
        <v>0.78850001000000003</v>
      </c>
      <c r="H216">
        <v>31.444000240000001</v>
      </c>
      <c r="J216" s="2">
        <f>TREND(Calibration!$A$2:$A$4,Calibration!$B$2:$B$4,C216)</f>
        <v>357.04886498169344</v>
      </c>
      <c r="K216" s="2">
        <f>TREND(Calibration!$A$2:$A$4,Calibration!$C$2:$C$4,E216)</f>
        <v>497.79254723873987</v>
      </c>
      <c r="L216" s="2">
        <f>TREND(Calibration!$A$2:$A$4,Calibration!$D$2:$D$4,G216)</f>
        <v>571.70739857731326</v>
      </c>
    </row>
    <row r="217" spans="1:12" x14ac:dyDescent="0.25">
      <c r="A217">
        <v>1075084</v>
      </c>
      <c r="B217">
        <v>14.97399998</v>
      </c>
      <c r="C217">
        <v>0.31319001000000002</v>
      </c>
      <c r="D217">
        <v>35.351001740000001</v>
      </c>
      <c r="E217">
        <v>0.25795001000000001</v>
      </c>
      <c r="F217">
        <v>37.633998869999999</v>
      </c>
      <c r="G217">
        <v>0.80949998000000001</v>
      </c>
      <c r="H217">
        <v>31.472999569999999</v>
      </c>
      <c r="J217" s="2">
        <f>TREND(Calibration!$A$2:$A$4,Calibration!$B$2:$B$4,C217)</f>
        <v>361.33869452259091</v>
      </c>
      <c r="K217" s="2">
        <f>TREND(Calibration!$A$2:$A$4,Calibration!$C$2:$C$4,E217)</f>
        <v>497.40237219389383</v>
      </c>
      <c r="L217" s="2">
        <f>TREND(Calibration!$A$2:$A$4,Calibration!$D$2:$D$4,G217)</f>
        <v>586.58977110778619</v>
      </c>
    </row>
    <row r="218" spans="1:12" x14ac:dyDescent="0.25">
      <c r="A218">
        <v>1080083</v>
      </c>
      <c r="B218">
        <v>14.93500042</v>
      </c>
      <c r="C218">
        <v>0.30752000000000002</v>
      </c>
      <c r="D218">
        <v>35.36000061</v>
      </c>
      <c r="E218">
        <v>0.25795001000000001</v>
      </c>
      <c r="F218">
        <v>37.668998719999998</v>
      </c>
      <c r="G218">
        <v>0.81059998</v>
      </c>
      <c r="H218">
        <v>31.4640007</v>
      </c>
      <c r="J218" s="2">
        <f>TREND(Calibration!$A$2:$A$4,Calibration!$B$2:$B$4,C218)</f>
        <v>336.26304875436063</v>
      </c>
      <c r="K218" s="2">
        <f>TREND(Calibration!$A$2:$A$4,Calibration!$C$2:$C$4,E218)</f>
        <v>497.40237219389383</v>
      </c>
      <c r="L218" s="2">
        <f>TREND(Calibration!$A$2:$A$4,Calibration!$D$2:$D$4,G218)</f>
        <v>587.36932506826906</v>
      </c>
    </row>
    <row r="219" spans="1:12" x14ac:dyDescent="0.25">
      <c r="A219">
        <v>1085096</v>
      </c>
      <c r="B219">
        <v>14.83100033</v>
      </c>
      <c r="C219">
        <v>0.30908000000000002</v>
      </c>
      <c r="D219">
        <v>35.375999450000002</v>
      </c>
      <c r="E219">
        <v>0.25795001000000001</v>
      </c>
      <c r="F219">
        <v>37.581001280000002</v>
      </c>
      <c r="G219">
        <v>0.79600000000000004</v>
      </c>
      <c r="H219">
        <v>31.45400047</v>
      </c>
      <c r="J219" s="2">
        <f>TREND(Calibration!$A$2:$A$4,Calibration!$B$2:$B$4,C219)</f>
        <v>343.1621560572471</v>
      </c>
      <c r="K219" s="2">
        <f>TREND(Calibration!$A$2:$A$4,Calibration!$C$2:$C$4,E219)</f>
        <v>497.40237219389383</v>
      </c>
      <c r="L219" s="2">
        <f>TREND(Calibration!$A$2:$A$4,Calibration!$D$2:$D$4,G219)</f>
        <v>577.02253213011466</v>
      </c>
    </row>
    <row r="220" spans="1:12" x14ac:dyDescent="0.25">
      <c r="A220">
        <v>1090092</v>
      </c>
      <c r="B220">
        <v>14.795000079999999</v>
      </c>
      <c r="C220">
        <v>0.30961999000000001</v>
      </c>
      <c r="D220">
        <v>35.356998439999998</v>
      </c>
      <c r="E220">
        <v>0.25795001000000001</v>
      </c>
      <c r="F220">
        <v>37.603000639999998</v>
      </c>
      <c r="G220">
        <v>0.80030000000000001</v>
      </c>
      <c r="H220">
        <v>31.486000059999999</v>
      </c>
      <c r="J220" s="2">
        <f>TREND(Calibration!$A$2:$A$4,Calibration!$B$2:$B$4,C220)</f>
        <v>345.55026436012236</v>
      </c>
      <c r="K220" s="2">
        <f>TREND(Calibration!$A$2:$A$4,Calibration!$C$2:$C$4,E220)</f>
        <v>497.40237219389383</v>
      </c>
      <c r="L220" s="2">
        <f>TREND(Calibration!$A$2:$A$4,Calibration!$D$2:$D$4,G220)</f>
        <v>580.06987943018385</v>
      </c>
    </row>
    <row r="221" spans="1:12" x14ac:dyDescent="0.25">
      <c r="A221">
        <v>1095086</v>
      </c>
      <c r="B221">
        <v>14.81200027</v>
      </c>
      <c r="C221">
        <v>0.31141001000000001</v>
      </c>
      <c r="D221">
        <v>35.373001100000003</v>
      </c>
      <c r="E221">
        <v>0.25788999000000001</v>
      </c>
      <c r="F221">
        <v>37.6570015</v>
      </c>
      <c r="G221">
        <v>0.81220000999999997</v>
      </c>
      <c r="H221">
        <v>31.424999239999998</v>
      </c>
      <c r="J221" s="2">
        <f>TREND(Calibration!$A$2:$A$4,Calibration!$B$2:$B$4,C221)</f>
        <v>353.46663618981006</v>
      </c>
      <c r="K221" s="2">
        <f>TREND(Calibration!$A$2:$A$4,Calibration!$C$2:$C$4,E221)</f>
        <v>496.9338186486425</v>
      </c>
      <c r="L221" s="2">
        <f>TREND(Calibration!$A$2:$A$4,Calibration!$D$2:$D$4,G221)</f>
        <v>588.50324299862473</v>
      </c>
    </row>
    <row r="222" spans="1:12" x14ac:dyDescent="0.25">
      <c r="A222">
        <v>1100083</v>
      </c>
      <c r="B222">
        <v>14.80200005</v>
      </c>
      <c r="C222">
        <v>0.31134999000000002</v>
      </c>
      <c r="D222">
        <v>35.388999939999998</v>
      </c>
      <c r="E222">
        <v>0.25762001000000001</v>
      </c>
      <c r="F222">
        <v>37.622001650000001</v>
      </c>
      <c r="G222">
        <v>0.80949998000000001</v>
      </c>
      <c r="H222">
        <v>31.415000920000001</v>
      </c>
      <c r="J222" s="2">
        <f>TREND(Calibration!$A$2:$A$4,Calibration!$B$2:$B$4,C222)</f>
        <v>353.2011974588363</v>
      </c>
      <c r="K222" s="2">
        <f>TREND(Calibration!$A$2:$A$4,Calibration!$C$2:$C$4,E222)</f>
        <v>494.82618642360126</v>
      </c>
      <c r="L222" s="2">
        <f>TREND(Calibration!$A$2:$A$4,Calibration!$D$2:$D$4,G222)</f>
        <v>586.58977110778619</v>
      </c>
    </row>
    <row r="223" spans="1:12" x14ac:dyDescent="0.25">
      <c r="A223">
        <v>1105185</v>
      </c>
      <c r="B223">
        <v>14.786000250000001</v>
      </c>
      <c r="C223">
        <v>0.31217</v>
      </c>
      <c r="D223">
        <v>35.381999970000003</v>
      </c>
      <c r="E223">
        <v>0.25795001000000001</v>
      </c>
      <c r="F223">
        <v>37.615001679999999</v>
      </c>
      <c r="G223">
        <v>0.81379997999999998</v>
      </c>
      <c r="H223">
        <v>31.39299965</v>
      </c>
      <c r="J223" s="2">
        <f>TREND(Calibration!$A$2:$A$4,Calibration!$B$2:$B$4,C223)</f>
        <v>356.82769552257969</v>
      </c>
      <c r="K223" s="2">
        <f>TREND(Calibration!$A$2:$A$4,Calibration!$C$2:$C$4,E223)</f>
        <v>497.40237219389383</v>
      </c>
      <c r="L223" s="2">
        <f>TREND(Calibration!$A$2:$A$4,Calibration!$D$2:$D$4,G223)</f>
        <v>589.63711840785538</v>
      </c>
    </row>
    <row r="224" spans="1:12" x14ac:dyDescent="0.25">
      <c r="A224">
        <v>1110179</v>
      </c>
      <c r="B224">
        <v>14.769000050000001</v>
      </c>
      <c r="C224">
        <v>0.31184000000000001</v>
      </c>
      <c r="D224">
        <v>35.379001619999997</v>
      </c>
      <c r="E224">
        <v>0.25799999000000001</v>
      </c>
      <c r="F224">
        <v>37.587001800000003</v>
      </c>
      <c r="G224">
        <v>0.80629998000000003</v>
      </c>
      <c r="H224">
        <v>31.371000290000001</v>
      </c>
      <c r="J224" s="2">
        <f>TREND(Calibration!$A$2:$A$4,Calibration!$B$2:$B$4,C224)</f>
        <v>355.36826897773835</v>
      </c>
      <c r="K224" s="2">
        <f>TREND(Calibration!$A$2:$A$4,Calibration!$C$2:$C$4,E224)</f>
        <v>497.79254723873987</v>
      </c>
      <c r="L224" s="2">
        <f>TREND(Calibration!$A$2:$A$4,Calibration!$D$2:$D$4,G224)</f>
        <v>584.32197776819987</v>
      </c>
    </row>
    <row r="225" spans="1:12" x14ac:dyDescent="0.25">
      <c r="A225">
        <v>1115193</v>
      </c>
      <c r="B225">
        <v>14.80200005</v>
      </c>
      <c r="C225">
        <v>0.30853998999999999</v>
      </c>
      <c r="D225">
        <v>35.351001740000001</v>
      </c>
      <c r="E225">
        <v>0.25799999000000001</v>
      </c>
      <c r="F225">
        <v>37.5929985</v>
      </c>
      <c r="G225">
        <v>0.80140001000000005</v>
      </c>
      <c r="H225">
        <v>31.469999309999999</v>
      </c>
      <c r="J225" s="2">
        <f>TREND(Calibration!$A$2:$A$4,Calibration!$B$2:$B$4,C225)</f>
        <v>340.77395930427792</v>
      </c>
      <c r="K225" s="2">
        <f>TREND(Calibration!$A$2:$A$4,Calibration!$C$2:$C$4,E225)</f>
        <v>497.79254723873987</v>
      </c>
      <c r="L225" s="2">
        <f>TREND(Calibration!$A$2:$A$4,Calibration!$D$2:$D$4,G225)</f>
        <v>580.84944047752083</v>
      </c>
    </row>
    <row r="226" spans="1:12" x14ac:dyDescent="0.25">
      <c r="A226">
        <v>1120263</v>
      </c>
      <c r="B226">
        <v>14.82499981</v>
      </c>
      <c r="C226">
        <v>0.30941001000000001</v>
      </c>
      <c r="D226">
        <v>35.384998320000001</v>
      </c>
      <c r="E226">
        <v>0.25762001000000001</v>
      </c>
      <c r="F226">
        <v>37.5929985</v>
      </c>
      <c r="G226">
        <v>0.79759997000000005</v>
      </c>
      <c r="H226">
        <v>31.419000629999999</v>
      </c>
      <c r="J226" s="2">
        <f>TREND(Calibration!$A$2:$A$4,Calibration!$B$2:$B$4,C226)</f>
        <v>344.62162682713529</v>
      </c>
      <c r="K226" s="2">
        <f>TREND(Calibration!$A$2:$A$4,Calibration!$C$2:$C$4,E226)</f>
        <v>494.82618642360126</v>
      </c>
      <c r="L226" s="2">
        <f>TREND(Calibration!$A$2:$A$4,Calibration!$D$2:$D$4,G226)</f>
        <v>578.15640753934531</v>
      </c>
    </row>
    <row r="227" spans="1:12" x14ac:dyDescent="0.25">
      <c r="A227">
        <v>1125084</v>
      </c>
      <c r="B227">
        <v>14.87300014</v>
      </c>
      <c r="C227">
        <v>0.31080999999999998</v>
      </c>
      <c r="D227">
        <v>35.356998439999998</v>
      </c>
      <c r="E227">
        <v>0.25799999000000001</v>
      </c>
      <c r="F227">
        <v>37.644001009999997</v>
      </c>
      <c r="G227">
        <v>0.80199999</v>
      </c>
      <c r="H227">
        <v>31.38999939</v>
      </c>
      <c r="J227" s="2">
        <f>TREND(Calibration!$A$2:$A$4,Calibration!$B$2:$B$4,C227)</f>
        <v>350.8130891559606</v>
      </c>
      <c r="K227" s="2">
        <f>TREND(Calibration!$A$2:$A$4,Calibration!$C$2:$C$4,E227)</f>
        <v>497.79254723873987</v>
      </c>
      <c r="L227" s="2">
        <f>TREND(Calibration!$A$2:$A$4,Calibration!$D$2:$D$4,G227)</f>
        <v>581.27463755498491</v>
      </c>
    </row>
    <row r="228" spans="1:12" x14ac:dyDescent="0.25">
      <c r="A228">
        <v>1130083</v>
      </c>
      <c r="B228">
        <v>14.869999890000001</v>
      </c>
      <c r="C228">
        <v>0.31053998999999999</v>
      </c>
      <c r="D228">
        <v>35.356998439999998</v>
      </c>
      <c r="E228">
        <v>0.25788999000000001</v>
      </c>
      <c r="F228">
        <v>37.622001650000001</v>
      </c>
      <c r="G228">
        <v>0.80790001</v>
      </c>
      <c r="H228">
        <v>31.39599991</v>
      </c>
      <c r="J228" s="2">
        <f>TREND(Calibration!$A$2:$A$4,Calibration!$B$2:$B$4,C228)</f>
        <v>349.61896866695292</v>
      </c>
      <c r="K228" s="2">
        <f>TREND(Calibration!$A$2:$A$4,Calibration!$C$2:$C$4,E228)</f>
        <v>496.9338186486425</v>
      </c>
      <c r="L228" s="2">
        <f>TREND(Calibration!$A$2:$A$4,Calibration!$D$2:$D$4,G228)</f>
        <v>585.45589569855565</v>
      </c>
    </row>
    <row r="229" spans="1:12" x14ac:dyDescent="0.25">
      <c r="A229">
        <v>1135083</v>
      </c>
      <c r="B229">
        <v>14.85400009</v>
      </c>
      <c r="C229">
        <v>0.31145999000000002</v>
      </c>
      <c r="D229">
        <v>35.369998930000001</v>
      </c>
      <c r="E229">
        <v>0.25795001000000001</v>
      </c>
      <c r="F229">
        <v>37.599998470000003</v>
      </c>
      <c r="G229">
        <v>0.79759997000000005</v>
      </c>
      <c r="H229">
        <v>31.379999160000001</v>
      </c>
      <c r="J229" s="2">
        <f>TREND(Calibration!$A$2:$A$4,Calibration!$B$2:$B$4,C229)</f>
        <v>353.68767297378349</v>
      </c>
      <c r="K229" s="2">
        <f>TREND(Calibration!$A$2:$A$4,Calibration!$C$2:$C$4,E229)</f>
        <v>497.40237219389383</v>
      </c>
      <c r="L229" s="2">
        <f>TREND(Calibration!$A$2:$A$4,Calibration!$D$2:$D$4,G229)</f>
        <v>578.15640753934531</v>
      </c>
    </row>
    <row r="230" spans="1:12" x14ac:dyDescent="0.25">
      <c r="A230">
        <v>1140083</v>
      </c>
      <c r="B230">
        <v>14.838000299999999</v>
      </c>
      <c r="C230">
        <v>0.31022</v>
      </c>
      <c r="D230">
        <v>35.401000979999999</v>
      </c>
      <c r="E230">
        <v>0.25799999000000001</v>
      </c>
      <c r="F230">
        <v>37.590000150000002</v>
      </c>
      <c r="G230">
        <v>0.80299997000000001</v>
      </c>
      <c r="H230">
        <v>31.357999800000002</v>
      </c>
      <c r="J230" s="2">
        <f>TREND(Calibration!$A$2:$A$4,Calibration!$B$2:$B$4,C230)</f>
        <v>348.20381139397159</v>
      </c>
      <c r="K230" s="2">
        <f>TREND(Calibration!$A$2:$A$4,Calibration!$C$2:$C$4,E230)</f>
        <v>497.79254723873987</v>
      </c>
      <c r="L230" s="2">
        <f>TREND(Calibration!$A$2:$A$4,Calibration!$D$2:$D$4,G230)</f>
        <v>581.98330879989726</v>
      </c>
    </row>
    <row r="231" spans="1:12" x14ac:dyDescent="0.25">
      <c r="A231">
        <v>1145089</v>
      </c>
      <c r="B231">
        <v>14.8409996</v>
      </c>
      <c r="C231">
        <v>0.30968001000000001</v>
      </c>
      <c r="D231">
        <v>35.373001100000003</v>
      </c>
      <c r="E231">
        <v>0.25795001000000001</v>
      </c>
      <c r="F231">
        <v>37.596000670000002</v>
      </c>
      <c r="G231">
        <v>0.80629998000000003</v>
      </c>
      <c r="H231">
        <v>31.472999569999999</v>
      </c>
      <c r="J231" s="2">
        <f>TREND(Calibration!$A$2:$A$4,Calibration!$B$2:$B$4,C231)</f>
        <v>345.81570309109634</v>
      </c>
      <c r="K231" s="2">
        <f>TREND(Calibration!$A$2:$A$4,Calibration!$C$2:$C$4,E231)</f>
        <v>497.40237219389383</v>
      </c>
      <c r="L231" s="2">
        <f>TREND(Calibration!$A$2:$A$4,Calibration!$D$2:$D$4,G231)</f>
        <v>584.32197776819987</v>
      </c>
    </row>
    <row r="232" spans="1:12" x14ac:dyDescent="0.25">
      <c r="A232">
        <v>1150155</v>
      </c>
      <c r="B232">
        <v>14.86699963</v>
      </c>
      <c r="C232">
        <v>0.31200000999999999</v>
      </c>
      <c r="D232">
        <v>35.344001769999998</v>
      </c>
      <c r="E232">
        <v>0.25762001000000001</v>
      </c>
      <c r="F232">
        <v>37.627998349999999</v>
      </c>
      <c r="G232">
        <v>0.80629998000000003</v>
      </c>
      <c r="H232">
        <v>31.469999309999999</v>
      </c>
      <c r="J232" s="2">
        <f>TREND(Calibration!$A$2:$A$4,Calibration!$B$2:$B$4,C232)</f>
        <v>356.07591395179929</v>
      </c>
      <c r="K232" s="2">
        <f>TREND(Calibration!$A$2:$A$4,Calibration!$C$2:$C$4,E232)</f>
        <v>494.82618642360126</v>
      </c>
      <c r="L232" s="2">
        <f>TREND(Calibration!$A$2:$A$4,Calibration!$D$2:$D$4,G232)</f>
        <v>584.32197776819987</v>
      </c>
    </row>
    <row r="233" spans="1:12" x14ac:dyDescent="0.25">
      <c r="A233">
        <v>1155084</v>
      </c>
      <c r="B233">
        <v>14.89299965</v>
      </c>
      <c r="C233">
        <v>0.31325001000000002</v>
      </c>
      <c r="D233">
        <v>35.356998439999998</v>
      </c>
      <c r="E233">
        <v>0.25768000000000002</v>
      </c>
      <c r="F233">
        <v>37.644001009999997</v>
      </c>
      <c r="G233">
        <v>0.81110000999999998</v>
      </c>
      <c r="H233">
        <v>31.499000550000002</v>
      </c>
      <c r="J233" s="2">
        <f>TREND(Calibration!$A$2:$A$4,Calibration!$B$2:$B$4,C233)</f>
        <v>361.6040448034712</v>
      </c>
      <c r="K233" s="2">
        <f>TREND(Calibration!$A$2:$A$4,Calibration!$C$2:$C$4,E233)</f>
        <v>495.29450577014632</v>
      </c>
      <c r="L233" s="2">
        <f>TREND(Calibration!$A$2:$A$4,Calibration!$D$2:$D$4,G233)</f>
        <v>587.72368903814197</v>
      </c>
    </row>
    <row r="234" spans="1:12" x14ac:dyDescent="0.25">
      <c r="A234">
        <v>1160083</v>
      </c>
      <c r="B234">
        <v>14.911999700000001</v>
      </c>
      <c r="C234">
        <v>0.31492000999999997</v>
      </c>
      <c r="D234">
        <v>35.375999450000002</v>
      </c>
      <c r="E234">
        <v>0.25762001000000001</v>
      </c>
      <c r="F234">
        <v>37.605998990000003</v>
      </c>
      <c r="G234">
        <v>0.79710000999999997</v>
      </c>
      <c r="H234">
        <v>31.419000629999999</v>
      </c>
      <c r="J234" s="2">
        <f>TREND(Calibration!$A$2:$A$4,Calibration!$B$2:$B$4,C234)</f>
        <v>368.98962762130441</v>
      </c>
      <c r="K234" s="2">
        <f>TREND(Calibration!$A$2:$A$4,Calibration!$C$2:$C$4,E234)</f>
        <v>494.82618642360126</v>
      </c>
      <c r="L234" s="2">
        <f>TREND(Calibration!$A$2:$A$4,Calibration!$D$2:$D$4,G234)</f>
        <v>577.80209317745164</v>
      </c>
    </row>
    <row r="235" spans="1:12" x14ac:dyDescent="0.25">
      <c r="A235">
        <v>1165083</v>
      </c>
      <c r="B235">
        <v>14.961000439999999</v>
      </c>
      <c r="C235">
        <v>0.31681000999999998</v>
      </c>
      <c r="D235">
        <v>35.388999939999998</v>
      </c>
      <c r="E235">
        <v>0.25762001000000001</v>
      </c>
      <c r="F235">
        <v>37.581001280000002</v>
      </c>
      <c r="G235">
        <v>0.80360001000000003</v>
      </c>
      <c r="H235">
        <v>31.39599991</v>
      </c>
      <c r="J235" s="2">
        <f>TREND(Calibration!$A$2:$A$4,Calibration!$B$2:$B$4,C235)</f>
        <v>377.34816146903245</v>
      </c>
      <c r="K235" s="2">
        <f>TREND(Calibration!$A$2:$A$4,Calibration!$C$2:$C$4,E235)</f>
        <v>494.82618642360126</v>
      </c>
      <c r="L235" s="2">
        <f>TREND(Calibration!$A$2:$A$4,Calibration!$D$2:$D$4,G235)</f>
        <v>582.40854839848646</v>
      </c>
    </row>
    <row r="236" spans="1:12" x14ac:dyDescent="0.25">
      <c r="A236">
        <v>1170083</v>
      </c>
      <c r="B236">
        <v>14.96700001</v>
      </c>
      <c r="C236">
        <v>0.31417</v>
      </c>
      <c r="D236">
        <v>35.397998809999997</v>
      </c>
      <c r="E236">
        <v>0.25729998999999998</v>
      </c>
      <c r="F236">
        <v>37.57400131</v>
      </c>
      <c r="G236">
        <v>0.79759997000000005</v>
      </c>
      <c r="H236">
        <v>31.39599991</v>
      </c>
      <c r="J236" s="2">
        <f>TREND(Calibration!$A$2:$A$4,Calibration!$B$2:$B$4,C236)</f>
        <v>365.67270488525469</v>
      </c>
      <c r="K236" s="2">
        <f>TREND(Calibration!$A$2:$A$4,Calibration!$C$2:$C$4,E236)</f>
        <v>492.32791075630098</v>
      </c>
      <c r="L236" s="2">
        <f>TREND(Calibration!$A$2:$A$4,Calibration!$D$2:$D$4,G236)</f>
        <v>578.15640753934531</v>
      </c>
    </row>
    <row r="237" spans="1:12" x14ac:dyDescent="0.25">
      <c r="A237">
        <v>1175083</v>
      </c>
      <c r="B237">
        <v>14.95400047</v>
      </c>
      <c r="C237">
        <v>0.31297999999999998</v>
      </c>
      <c r="D237">
        <v>35.401000979999999</v>
      </c>
      <c r="E237">
        <v>0.25735000000000002</v>
      </c>
      <c r="F237">
        <v>37.583999630000001</v>
      </c>
      <c r="G237">
        <v>0.80089997999999996</v>
      </c>
      <c r="H237">
        <v>31.38699913</v>
      </c>
      <c r="J237" s="2">
        <f>TREND(Calibration!$A$2:$A$4,Calibration!$B$2:$B$4,C237)</f>
        <v>360.40992431446307</v>
      </c>
      <c r="K237" s="2">
        <f>TREND(Calibration!$A$2:$A$4,Calibration!$C$2:$C$4,E237)</f>
        <v>492.71831999985375</v>
      </c>
      <c r="L237" s="2">
        <f>TREND(Calibration!$A$2:$A$4,Calibration!$D$2:$D$4,G237)</f>
        <v>580.49507650764781</v>
      </c>
    </row>
    <row r="238" spans="1:12" x14ac:dyDescent="0.25">
      <c r="A238">
        <v>1180083</v>
      </c>
      <c r="B238">
        <v>14.928000450000001</v>
      </c>
      <c r="C238">
        <v>0.31356999000000002</v>
      </c>
      <c r="D238">
        <v>35.373001100000003</v>
      </c>
      <c r="E238">
        <v>0.25768000000000002</v>
      </c>
      <c r="F238">
        <v>37.57400131</v>
      </c>
      <c r="G238">
        <v>0.79490000000000005</v>
      </c>
      <c r="H238">
        <v>31.379999160000001</v>
      </c>
      <c r="J238" s="2">
        <f>TREND(Calibration!$A$2:$A$4,Calibration!$B$2:$B$4,C238)</f>
        <v>363.01915785140545</v>
      </c>
      <c r="K238" s="2">
        <f>TREND(Calibration!$A$2:$A$4,Calibration!$C$2:$C$4,E238)</f>
        <v>495.29450577014632</v>
      </c>
      <c r="L238" s="2">
        <f>TREND(Calibration!$A$2:$A$4,Calibration!$D$2:$D$4,G238)</f>
        <v>576.24297816963178</v>
      </c>
    </row>
    <row r="239" spans="1:12" x14ac:dyDescent="0.25">
      <c r="A239">
        <v>1185126</v>
      </c>
      <c r="B239">
        <v>14.93799973</v>
      </c>
      <c r="C239">
        <v>0.31362000000000001</v>
      </c>
      <c r="D239">
        <v>35.379001619999997</v>
      </c>
      <c r="E239">
        <v>0.25762001000000001</v>
      </c>
      <c r="F239">
        <v>37.627998349999999</v>
      </c>
      <c r="G239">
        <v>0.80739998999999996</v>
      </c>
      <c r="H239">
        <v>31.472999569999999</v>
      </c>
      <c r="J239" s="2">
        <f>TREND(Calibration!$A$2:$A$4,Calibration!$B$2:$B$4,C239)</f>
        <v>363.24032731051921</v>
      </c>
      <c r="K239" s="2">
        <f>TREND(Calibration!$A$2:$A$4,Calibration!$C$2:$C$4,E239)</f>
        <v>494.82618642360126</v>
      </c>
      <c r="L239" s="2">
        <f>TREND(Calibration!$A$2:$A$4,Calibration!$D$2:$D$4,G239)</f>
        <v>585.10153881553686</v>
      </c>
    </row>
    <row r="240" spans="1:12" x14ac:dyDescent="0.25">
      <c r="A240">
        <v>1190083</v>
      </c>
      <c r="B240">
        <v>14.902000429999999</v>
      </c>
      <c r="C240">
        <v>0.31091999999999997</v>
      </c>
      <c r="D240">
        <v>35.414001460000001</v>
      </c>
      <c r="E240">
        <v>0.25768000000000002</v>
      </c>
      <c r="F240">
        <v>37.587001800000003</v>
      </c>
      <c r="G240">
        <v>0.79710000999999997</v>
      </c>
      <c r="H240">
        <v>31.38699913</v>
      </c>
      <c r="J240" s="2">
        <f>TREND(Calibration!$A$2:$A$4,Calibration!$B$2:$B$4,C240)</f>
        <v>351.29956467090778</v>
      </c>
      <c r="K240" s="2">
        <f>TREND(Calibration!$A$2:$A$4,Calibration!$C$2:$C$4,E240)</f>
        <v>495.29450577014632</v>
      </c>
      <c r="L240" s="2">
        <f>TREND(Calibration!$A$2:$A$4,Calibration!$D$2:$D$4,G240)</f>
        <v>577.80209317745164</v>
      </c>
    </row>
    <row r="241" spans="1:12" x14ac:dyDescent="0.25">
      <c r="A241">
        <v>1195083</v>
      </c>
      <c r="B241">
        <v>14.88300037</v>
      </c>
      <c r="C241">
        <v>0.31664999999999999</v>
      </c>
      <c r="D241">
        <v>35.423999790000003</v>
      </c>
      <c r="E241">
        <v>0.25762001000000001</v>
      </c>
      <c r="F241">
        <v>37.587001800000003</v>
      </c>
      <c r="G241">
        <v>0.79220003000000005</v>
      </c>
      <c r="H241">
        <v>31.424999239999998</v>
      </c>
      <c r="J241" s="2">
        <f>TREND(Calibration!$A$2:$A$4,Calibration!$B$2:$B$4,C241)</f>
        <v>376.64051649497151</v>
      </c>
      <c r="K241" s="2">
        <f>TREND(Calibration!$A$2:$A$4,Calibration!$C$2:$C$4,E241)</f>
        <v>494.82618642360126</v>
      </c>
      <c r="L241" s="2">
        <f>TREND(Calibration!$A$2:$A$4,Calibration!$D$2:$D$4,G241)</f>
        <v>574.32954879991837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196</v>
      </c>
      <c r="B2">
        <v>14.82299995</v>
      </c>
      <c r="C2">
        <v>0.30891999999999997</v>
      </c>
      <c r="D2">
        <v>34.757999419999997</v>
      </c>
      <c r="E2">
        <v>0.25725000999999997</v>
      </c>
      <c r="F2">
        <v>37.5890007</v>
      </c>
      <c r="G2">
        <v>0.78310000999999996</v>
      </c>
      <c r="H2">
        <v>30.975000380000001</v>
      </c>
      <c r="J2" s="2">
        <f>TREND(Calibration!$A$2:$A$4,Calibration!$B$2:$B$4,C2)</f>
        <v>342.45455530823278</v>
      </c>
      <c r="K2" s="2">
        <f>TREND(Calibration!$A$2:$A$4,Calibration!$C$2:$C$4,E2)</f>
        <v>491.93773571145471</v>
      </c>
      <c r="L2" s="2">
        <f>TREND(Calibration!$A$2:$A$4,Calibration!$D$2:$D$4,G2)</f>
        <v>567.88049731676119</v>
      </c>
    </row>
    <row r="3" spans="1:12" x14ac:dyDescent="0.25">
      <c r="A3">
        <v>5089</v>
      </c>
      <c r="B3">
        <v>14.75300026</v>
      </c>
      <c r="C3">
        <v>0.308</v>
      </c>
      <c r="D3">
        <v>34.757999419999997</v>
      </c>
      <c r="E3">
        <v>0.25697999999999999</v>
      </c>
      <c r="F3">
        <v>37.548999790000003</v>
      </c>
      <c r="G3">
        <v>0.78039997999999999</v>
      </c>
      <c r="H3">
        <v>30.971000669999999</v>
      </c>
      <c r="J3" s="2">
        <f>TREND(Calibration!$A$2:$A$4,Calibration!$B$2:$B$4,C3)</f>
        <v>338.38585100140244</v>
      </c>
      <c r="K3" s="2">
        <f>TREND(Calibration!$A$2:$A$4,Calibration!$C$2:$C$4,E3)</f>
        <v>489.8298692877072</v>
      </c>
      <c r="L3" s="2">
        <f>TREND(Calibration!$A$2:$A$4,Calibration!$D$2:$D$4,G3)</f>
        <v>565.96702542592266</v>
      </c>
    </row>
    <row r="4" spans="1:12" x14ac:dyDescent="0.25">
      <c r="A4">
        <v>10081</v>
      </c>
      <c r="B4">
        <v>14.73600006</v>
      </c>
      <c r="C4">
        <v>0.30761999000000001</v>
      </c>
      <c r="D4">
        <v>34.7820015</v>
      </c>
      <c r="E4">
        <v>0.25707998999999998</v>
      </c>
      <c r="F4">
        <v>37.598999020000001</v>
      </c>
      <c r="G4">
        <v>0.78740001000000004</v>
      </c>
      <c r="H4">
        <v>30.98399925</v>
      </c>
      <c r="J4" s="2">
        <f>TREND(Calibration!$A$2:$A$4,Calibration!$B$2:$B$4,C4)</f>
        <v>336.70525499744758</v>
      </c>
      <c r="K4" s="2">
        <f>TREND(Calibration!$A$2:$A$4,Calibration!$C$2:$C$4,E4)</f>
        <v>490.61045357610578</v>
      </c>
      <c r="L4" s="2">
        <f>TREND(Calibration!$A$2:$A$4,Calibration!$D$2:$D$4,G4)</f>
        <v>570.9278446168305</v>
      </c>
    </row>
    <row r="5" spans="1:12" x14ac:dyDescent="0.25">
      <c r="A5">
        <v>15096</v>
      </c>
      <c r="B5">
        <v>14.678000450000001</v>
      </c>
      <c r="C5">
        <v>0.30908000000000002</v>
      </c>
      <c r="D5">
        <v>34.811000819999997</v>
      </c>
      <c r="E5">
        <v>0.25735000000000002</v>
      </c>
      <c r="F5">
        <v>37.5359993</v>
      </c>
      <c r="G5">
        <v>0.77229999999999999</v>
      </c>
      <c r="H5">
        <v>30.93899918</v>
      </c>
      <c r="J5" s="2">
        <f>TREND(Calibration!$A$2:$A$4,Calibration!$B$2:$B$4,C5)</f>
        <v>343.1621560572471</v>
      </c>
      <c r="K5" s="2">
        <f>TREND(Calibration!$A$2:$A$4,Calibration!$C$2:$C$4,E5)</f>
        <v>492.71831999985375</v>
      </c>
      <c r="L5" s="2">
        <f>TREND(Calibration!$A$2:$A$4,Calibration!$D$2:$D$4,G5)</f>
        <v>560.22668770880307</v>
      </c>
    </row>
    <row r="6" spans="1:12" x14ac:dyDescent="0.25">
      <c r="A6">
        <v>20098</v>
      </c>
      <c r="B6">
        <v>14.64299965</v>
      </c>
      <c r="C6">
        <v>0.30853998999999999</v>
      </c>
      <c r="D6">
        <v>34.768001560000002</v>
      </c>
      <c r="E6">
        <v>0.25725000999999997</v>
      </c>
      <c r="F6">
        <v>37.576999659999998</v>
      </c>
      <c r="G6">
        <v>0.78250003000000001</v>
      </c>
      <c r="H6">
        <v>30.893999099999998</v>
      </c>
      <c r="J6" s="2">
        <f>TREND(Calibration!$A$2:$A$4,Calibration!$B$2:$B$4,C6)</f>
        <v>340.77395930427792</v>
      </c>
      <c r="K6" s="2">
        <f>TREND(Calibration!$A$2:$A$4,Calibration!$C$2:$C$4,E6)</f>
        <v>491.93773571145471</v>
      </c>
      <c r="L6" s="2">
        <f>TREND(Calibration!$A$2:$A$4,Calibration!$D$2:$D$4,G6)</f>
        <v>567.45530023929723</v>
      </c>
    </row>
    <row r="7" spans="1:12" x14ac:dyDescent="0.25">
      <c r="A7">
        <v>25082</v>
      </c>
      <c r="B7">
        <v>14.635999679999999</v>
      </c>
      <c r="C7">
        <v>0.31184000000000001</v>
      </c>
      <c r="D7">
        <v>34.77099991</v>
      </c>
      <c r="E7">
        <v>0.25740998999999998</v>
      </c>
      <c r="F7">
        <v>37.520000459999999</v>
      </c>
      <c r="G7">
        <v>0.77980000000000005</v>
      </c>
      <c r="H7">
        <v>30.934999470000001</v>
      </c>
      <c r="J7" s="2">
        <f>TREND(Calibration!$A$2:$A$4,Calibration!$B$2:$B$4,C7)</f>
        <v>355.36826897773835</v>
      </c>
      <c r="K7" s="2">
        <f>TREND(Calibration!$A$2:$A$4,Calibration!$C$2:$C$4,E7)</f>
        <v>493.18663934639835</v>
      </c>
      <c r="L7" s="2">
        <f>TREND(Calibration!$A$2:$A$4,Calibration!$D$2:$D$4,G7)</f>
        <v>565.54182834845869</v>
      </c>
    </row>
    <row r="8" spans="1:12" x14ac:dyDescent="0.25">
      <c r="A8">
        <v>30082</v>
      </c>
      <c r="B8">
        <v>14.631999970000001</v>
      </c>
      <c r="C8">
        <v>0.30972999000000001</v>
      </c>
      <c r="D8">
        <v>34.73500061</v>
      </c>
      <c r="E8">
        <v>0.25729998999999998</v>
      </c>
      <c r="F8">
        <v>37.576999659999998</v>
      </c>
      <c r="G8">
        <v>0.78740001000000004</v>
      </c>
      <c r="H8">
        <v>30.971000669999999</v>
      </c>
      <c r="J8" s="2">
        <f>TREND(Calibration!$A$2:$A$4,Calibration!$B$2:$B$4,C8)</f>
        <v>346.03673987506954</v>
      </c>
      <c r="K8" s="2">
        <f>TREND(Calibration!$A$2:$A$4,Calibration!$C$2:$C$4,E8)</f>
        <v>492.32791075630098</v>
      </c>
      <c r="L8" s="2">
        <f>TREND(Calibration!$A$2:$A$4,Calibration!$D$2:$D$4,G8)</f>
        <v>570.9278446168305</v>
      </c>
    </row>
    <row r="9" spans="1:12" x14ac:dyDescent="0.25">
      <c r="A9">
        <v>35082</v>
      </c>
      <c r="B9">
        <v>14.59899998</v>
      </c>
      <c r="C9">
        <v>0.30676001000000003</v>
      </c>
      <c r="D9">
        <v>34.674999239999998</v>
      </c>
      <c r="E9">
        <v>0.25692000999999998</v>
      </c>
      <c r="F9">
        <v>37.576000209999997</v>
      </c>
      <c r="G9">
        <v>0.78579997999999995</v>
      </c>
      <c r="H9">
        <v>30.98399925</v>
      </c>
      <c r="J9" s="2">
        <f>TREND(Calibration!$A$2:$A$4,Calibration!$B$2:$B$4,C9)</f>
        <v>332.901989421591</v>
      </c>
      <c r="K9" s="2">
        <f>TREND(Calibration!$A$2:$A$4,Calibration!$C$2:$C$4,E9)</f>
        <v>489.36154994116214</v>
      </c>
      <c r="L9" s="2">
        <f>TREND(Calibration!$A$2:$A$4,Calibration!$D$2:$D$4,G9)</f>
        <v>569.79392668647461</v>
      </c>
    </row>
    <row r="10" spans="1:12" x14ac:dyDescent="0.25">
      <c r="A10">
        <v>40098</v>
      </c>
      <c r="B10">
        <v>14.567999840000001</v>
      </c>
      <c r="C10">
        <v>0.30919001000000002</v>
      </c>
      <c r="D10">
        <v>34.741001130000001</v>
      </c>
      <c r="E10">
        <v>0.25703000999999998</v>
      </c>
      <c r="F10">
        <v>37.585998539999999</v>
      </c>
      <c r="G10">
        <v>0.78039997999999999</v>
      </c>
      <c r="H10">
        <v>30.875</v>
      </c>
      <c r="J10" s="2">
        <f>TREND(Calibration!$A$2:$A$4,Calibration!$B$2:$B$4,C10)</f>
        <v>343.64867579724091</v>
      </c>
      <c r="K10" s="2">
        <f>TREND(Calibration!$A$2:$A$4,Calibration!$C$2:$C$4,E10)</f>
        <v>490.22027853125974</v>
      </c>
      <c r="L10" s="2">
        <f>TREND(Calibration!$A$2:$A$4,Calibration!$D$2:$D$4,G10)</f>
        <v>565.96702542592266</v>
      </c>
    </row>
    <row r="11" spans="1:12" x14ac:dyDescent="0.25">
      <c r="A11">
        <v>45083</v>
      </c>
      <c r="B11">
        <v>14.55200005</v>
      </c>
      <c r="C11">
        <v>0.31027000999999998</v>
      </c>
      <c r="D11">
        <v>34.766998289999997</v>
      </c>
      <c r="E11">
        <v>0.25703000999999998</v>
      </c>
      <c r="F11">
        <v>37.55099869</v>
      </c>
      <c r="G11">
        <v>0.77389996999999999</v>
      </c>
      <c r="H11">
        <v>30.850000380000001</v>
      </c>
      <c r="J11" s="2">
        <f>TREND(Calibration!$A$2:$A$4,Calibration!$B$2:$B$4,C11)</f>
        <v>348.42498085308534</v>
      </c>
      <c r="K11" s="2">
        <f>TREND(Calibration!$A$2:$A$4,Calibration!$C$2:$C$4,E11)</f>
        <v>490.22027853125974</v>
      </c>
      <c r="L11" s="2">
        <f>TREND(Calibration!$A$2:$A$4,Calibration!$D$2:$D$4,G11)</f>
        <v>561.36056311803372</v>
      </c>
    </row>
    <row r="12" spans="1:12" x14ac:dyDescent="0.25">
      <c r="A12">
        <v>50082</v>
      </c>
      <c r="B12">
        <v>14.55200005</v>
      </c>
      <c r="C12">
        <v>0.31152001000000001</v>
      </c>
      <c r="D12">
        <v>34.766998289999997</v>
      </c>
      <c r="E12">
        <v>0.25703000999999998</v>
      </c>
      <c r="F12">
        <v>37.493999479999999</v>
      </c>
      <c r="G12">
        <v>0.77439999999999998</v>
      </c>
      <c r="H12">
        <v>30.853000640000001</v>
      </c>
      <c r="J12" s="2">
        <f>TREND(Calibration!$A$2:$A$4,Calibration!$B$2:$B$4,C12)</f>
        <v>353.95311170475725</v>
      </c>
      <c r="K12" s="2">
        <f>TREND(Calibration!$A$2:$A$4,Calibration!$C$2:$C$4,E12)</f>
        <v>490.22027853125974</v>
      </c>
      <c r="L12" s="2">
        <f>TREND(Calibration!$A$2:$A$4,Calibration!$D$2:$D$4,G12)</f>
        <v>561.71492708790663</v>
      </c>
    </row>
    <row r="13" spans="1:12" x14ac:dyDescent="0.25">
      <c r="A13">
        <v>55083</v>
      </c>
      <c r="B13">
        <v>14.579999920000001</v>
      </c>
      <c r="C13">
        <v>0.31497999999999998</v>
      </c>
      <c r="D13">
        <v>34.738998410000001</v>
      </c>
      <c r="E13">
        <v>0.25697999999999999</v>
      </c>
      <c r="F13">
        <v>37.497001650000001</v>
      </c>
      <c r="G13">
        <v>0.77389996999999999</v>
      </c>
      <c r="H13">
        <v>30.913999560000001</v>
      </c>
      <c r="J13" s="2">
        <f>TREND(Calibration!$A$2:$A$4,Calibration!$B$2:$B$4,C13)</f>
        <v>369.25493367713807</v>
      </c>
      <c r="K13" s="2">
        <f>TREND(Calibration!$A$2:$A$4,Calibration!$C$2:$C$4,E13)</f>
        <v>489.8298692877072</v>
      </c>
      <c r="L13" s="2">
        <f>TREND(Calibration!$A$2:$A$4,Calibration!$D$2:$D$4,G13)</f>
        <v>561.36056311803372</v>
      </c>
    </row>
    <row r="14" spans="1:12" x14ac:dyDescent="0.25">
      <c r="A14">
        <v>60169</v>
      </c>
      <c r="B14">
        <v>14.63799953</v>
      </c>
      <c r="C14">
        <v>0.31275999999999998</v>
      </c>
      <c r="D14">
        <v>34.7859993</v>
      </c>
      <c r="E14">
        <v>0.25697999999999999</v>
      </c>
      <c r="F14">
        <v>37.539001460000001</v>
      </c>
      <c r="G14">
        <v>0.77929996999999995</v>
      </c>
      <c r="H14">
        <v>30.833999630000001</v>
      </c>
      <c r="J14" s="2">
        <f>TREND(Calibration!$A$2:$A$4,Calibration!$B$2:$B$4,C14)</f>
        <v>359.43697328456869</v>
      </c>
      <c r="K14" s="2">
        <f>TREND(Calibration!$A$2:$A$4,Calibration!$C$2:$C$4,E14)</f>
        <v>489.8298692877072</v>
      </c>
      <c r="L14" s="2">
        <f>TREND(Calibration!$A$2:$A$4,Calibration!$D$2:$D$4,G14)</f>
        <v>565.18746437858567</v>
      </c>
    </row>
    <row r="15" spans="1:12" x14ac:dyDescent="0.25">
      <c r="A15">
        <v>65084</v>
      </c>
      <c r="B15">
        <v>14.68999958</v>
      </c>
      <c r="C15">
        <v>0.30691998999999998</v>
      </c>
      <c r="D15">
        <v>34.770000459999999</v>
      </c>
      <c r="E15">
        <v>0.25697999999999999</v>
      </c>
      <c r="F15">
        <v>37.506999970000003</v>
      </c>
      <c r="G15">
        <v>0.77869999000000001</v>
      </c>
      <c r="H15">
        <v>30.893999099999998</v>
      </c>
      <c r="J15" s="2">
        <f>TREND(Calibration!$A$2:$A$4,Calibration!$B$2:$B$4,C15)</f>
        <v>333.60950172051116</v>
      </c>
      <c r="K15" s="2">
        <f>TREND(Calibration!$A$2:$A$4,Calibration!$C$2:$C$4,E15)</f>
        <v>489.8298692877072</v>
      </c>
      <c r="L15" s="2">
        <f>TREND(Calibration!$A$2:$A$4,Calibration!$D$2:$D$4,G15)</f>
        <v>564.7622673011216</v>
      </c>
    </row>
    <row r="16" spans="1:12" x14ac:dyDescent="0.25">
      <c r="A16">
        <v>70083</v>
      </c>
      <c r="B16">
        <v>14.739000320000001</v>
      </c>
      <c r="C16">
        <v>0.30849000999999998</v>
      </c>
      <c r="D16">
        <v>34.733001710000003</v>
      </c>
      <c r="E16">
        <v>0.25707998999999998</v>
      </c>
      <c r="F16">
        <v>37.562999730000001</v>
      </c>
      <c r="G16">
        <v>0.79390000999999999</v>
      </c>
      <c r="H16">
        <v>30.9109993</v>
      </c>
      <c r="J16" s="2">
        <f>TREND(Calibration!$A$2:$A$4,Calibration!$B$2:$B$4,C16)</f>
        <v>340.55292252030472</v>
      </c>
      <c r="K16" s="2">
        <f>TREND(Calibration!$A$2:$A$4,Calibration!$C$2:$C$4,E16)</f>
        <v>490.61045357610578</v>
      </c>
      <c r="L16" s="2">
        <f>TREND(Calibration!$A$2:$A$4,Calibration!$D$2:$D$4,G16)</f>
        <v>575.53429983786521</v>
      </c>
    </row>
    <row r="17" spans="1:12" x14ac:dyDescent="0.25">
      <c r="A17">
        <v>75205</v>
      </c>
      <c r="B17">
        <v>14.755000109999999</v>
      </c>
      <c r="C17">
        <v>0.30741000000000002</v>
      </c>
      <c r="D17">
        <v>34.743000029999997</v>
      </c>
      <c r="E17">
        <v>0.25697999999999999</v>
      </c>
      <c r="F17">
        <v>37.549999239999998</v>
      </c>
      <c r="G17">
        <v>0.79820000999999996</v>
      </c>
      <c r="H17">
        <v>30.958999630000001</v>
      </c>
      <c r="J17" s="2">
        <f>TREND(Calibration!$A$2:$A$4,Calibration!$B$2:$B$4,C17)</f>
        <v>335.77657323941344</v>
      </c>
      <c r="K17" s="2">
        <f>TREND(Calibration!$A$2:$A$4,Calibration!$C$2:$C$4,E17)</f>
        <v>489.8298692877072</v>
      </c>
      <c r="L17" s="2">
        <f>TREND(Calibration!$A$2:$A$4,Calibration!$D$2:$D$4,G17)</f>
        <v>578.5816471379344</v>
      </c>
    </row>
    <row r="18" spans="1:12" x14ac:dyDescent="0.25">
      <c r="A18">
        <v>80084</v>
      </c>
      <c r="B18">
        <v>14.70699978</v>
      </c>
      <c r="C18">
        <v>0.30821999999999999</v>
      </c>
      <c r="D18">
        <v>34.755001069999999</v>
      </c>
      <c r="E18">
        <v>0.25735000000000002</v>
      </c>
      <c r="F18">
        <v>37.537998199999997</v>
      </c>
      <c r="G18">
        <v>0.78359997000000003</v>
      </c>
      <c r="H18">
        <v>30.853000640000001</v>
      </c>
      <c r="J18" s="2">
        <f>TREND(Calibration!$A$2:$A$4,Calibration!$B$2:$B$4,C18)</f>
        <v>339.35880203129682</v>
      </c>
      <c r="K18" s="2">
        <f>TREND(Calibration!$A$2:$A$4,Calibration!$C$2:$C$4,E18)</f>
        <v>492.71831999985375</v>
      </c>
      <c r="L18" s="2">
        <f>TREND(Calibration!$A$2:$A$4,Calibration!$D$2:$D$4,G18)</f>
        <v>568.23481167865486</v>
      </c>
    </row>
    <row r="19" spans="1:12" x14ac:dyDescent="0.25">
      <c r="A19">
        <v>85083</v>
      </c>
      <c r="B19">
        <v>14.7159996</v>
      </c>
      <c r="C19">
        <v>0.31005999000000001</v>
      </c>
      <c r="D19">
        <v>34.745998380000003</v>
      </c>
      <c r="E19">
        <v>0.25707998999999998</v>
      </c>
      <c r="F19">
        <v>37.512001040000001</v>
      </c>
      <c r="G19">
        <v>0.78410000000000002</v>
      </c>
      <c r="H19">
        <v>30.920000080000001</v>
      </c>
      <c r="J19" s="2">
        <f>TREND(Calibration!$A$2:$A$4,Calibration!$B$2:$B$4,C19)</f>
        <v>347.49616641991088</v>
      </c>
      <c r="K19" s="2">
        <f>TREND(Calibration!$A$2:$A$4,Calibration!$C$2:$C$4,E19)</f>
        <v>490.61045357610578</v>
      </c>
      <c r="L19" s="2">
        <f>TREND(Calibration!$A$2:$A$4,Calibration!$D$2:$D$4,G19)</f>
        <v>568.58917564852777</v>
      </c>
    </row>
    <row r="20" spans="1:12" x14ac:dyDescent="0.25">
      <c r="A20">
        <v>90083</v>
      </c>
      <c r="B20">
        <v>14.704999920000001</v>
      </c>
      <c r="C20">
        <v>0.31226999</v>
      </c>
      <c r="D20">
        <v>34.700000760000002</v>
      </c>
      <c r="E20">
        <v>0.25697999999999999</v>
      </c>
      <c r="F20">
        <v>37.554000850000001</v>
      </c>
      <c r="G20">
        <v>0.79439998000000001</v>
      </c>
      <c r="H20">
        <v>30.93600082</v>
      </c>
      <c r="J20" s="2">
        <f>TREND(Calibration!$A$2:$A$4,Calibration!$B$2:$B$4,C20)</f>
        <v>357.26990176566665</v>
      </c>
      <c r="K20" s="2">
        <f>TREND(Calibration!$A$2:$A$4,Calibration!$C$2:$C$4,E20)</f>
        <v>489.8298692877072</v>
      </c>
      <c r="L20" s="2">
        <f>TREND(Calibration!$A$2:$A$4,Calibration!$D$2:$D$4,G20)</f>
        <v>575.8886212866131</v>
      </c>
    </row>
    <row r="21" spans="1:12" x14ac:dyDescent="0.25">
      <c r="A21">
        <v>95083</v>
      </c>
      <c r="B21">
        <v>14.67700005</v>
      </c>
      <c r="C21">
        <v>0.31038000999999998</v>
      </c>
      <c r="D21">
        <v>34.755001069999999</v>
      </c>
      <c r="E21">
        <v>0.25697999999999999</v>
      </c>
      <c r="F21">
        <v>37.601001740000001</v>
      </c>
      <c r="G21">
        <v>0.80089997999999996</v>
      </c>
      <c r="H21">
        <v>30.89100075</v>
      </c>
      <c r="J21" s="2">
        <f>TREND(Calibration!$A$2:$A$4,Calibration!$B$2:$B$4,C21)</f>
        <v>348.91145636803253</v>
      </c>
      <c r="K21" s="2">
        <f>TREND(Calibration!$A$2:$A$4,Calibration!$C$2:$C$4,E21)</f>
        <v>489.8298692877072</v>
      </c>
      <c r="L21" s="2">
        <f>TREND(Calibration!$A$2:$A$4,Calibration!$D$2:$D$4,G21)</f>
        <v>580.49507650764781</v>
      </c>
    </row>
    <row r="22" spans="1:12" x14ac:dyDescent="0.25">
      <c r="A22">
        <v>100083</v>
      </c>
      <c r="B22">
        <v>14.6420002</v>
      </c>
      <c r="C22">
        <v>0.31341001000000002</v>
      </c>
      <c r="D22">
        <v>34.733001710000003</v>
      </c>
      <c r="E22">
        <v>0.25703000999999998</v>
      </c>
      <c r="F22">
        <v>37.554000850000001</v>
      </c>
      <c r="G22">
        <v>0.78680002999999998</v>
      </c>
      <c r="H22">
        <v>30.865999219999999</v>
      </c>
      <c r="J22" s="2">
        <f>TREND(Calibration!$A$2:$A$4,Calibration!$B$2:$B$4,C22)</f>
        <v>362.31164555248506</v>
      </c>
      <c r="K22" s="2">
        <f>TREND(Calibration!$A$2:$A$4,Calibration!$C$2:$C$4,E22)</f>
        <v>490.22027853125974</v>
      </c>
      <c r="L22" s="2">
        <f>TREND(Calibration!$A$2:$A$4,Calibration!$D$2:$D$4,G22)</f>
        <v>570.50264753936631</v>
      </c>
    </row>
    <row r="23" spans="1:12" x14ac:dyDescent="0.25">
      <c r="A23">
        <v>105084</v>
      </c>
      <c r="B23">
        <v>14.600999829999999</v>
      </c>
      <c r="C23">
        <v>0.31097998999999998</v>
      </c>
      <c r="D23">
        <v>34.763999939999998</v>
      </c>
      <c r="E23">
        <v>0.25697999999999999</v>
      </c>
      <c r="F23">
        <v>37.534999849999998</v>
      </c>
      <c r="G23">
        <v>0.78740001000000004</v>
      </c>
      <c r="H23">
        <v>30.840000150000002</v>
      </c>
      <c r="J23" s="2">
        <f>TREND(Calibration!$A$2:$A$4,Calibration!$B$2:$B$4,C23)</f>
        <v>351.56487072674122</v>
      </c>
      <c r="K23" s="2">
        <f>TREND(Calibration!$A$2:$A$4,Calibration!$C$2:$C$4,E23)</f>
        <v>489.8298692877072</v>
      </c>
      <c r="L23" s="2">
        <f>TREND(Calibration!$A$2:$A$4,Calibration!$D$2:$D$4,G23)</f>
        <v>570.9278446168305</v>
      </c>
    </row>
    <row r="24" spans="1:12" x14ac:dyDescent="0.25">
      <c r="A24">
        <v>110093</v>
      </c>
      <c r="B24">
        <v>14.67300034</v>
      </c>
      <c r="C24">
        <v>0.30946001000000001</v>
      </c>
      <c r="D24">
        <v>34.757999419999997</v>
      </c>
      <c r="E24">
        <v>0.25697999999999999</v>
      </c>
      <c r="F24">
        <v>37.566001890000003</v>
      </c>
      <c r="G24">
        <v>0.80250001000000004</v>
      </c>
      <c r="H24">
        <v>30.898000719999999</v>
      </c>
      <c r="J24" s="2">
        <f>TREND(Calibration!$A$2:$A$4,Calibration!$B$2:$B$4,C24)</f>
        <v>344.84275206120196</v>
      </c>
      <c r="K24" s="2">
        <f>TREND(Calibration!$A$2:$A$4,Calibration!$C$2:$C$4,E24)</f>
        <v>489.8298692877072</v>
      </c>
      <c r="L24" s="2">
        <f>TREND(Calibration!$A$2:$A$4,Calibration!$D$2:$D$4,G24)</f>
        <v>581.62899443800359</v>
      </c>
    </row>
    <row r="25" spans="1:12" x14ac:dyDescent="0.25">
      <c r="A25">
        <v>115084</v>
      </c>
      <c r="B25">
        <v>14.66300011</v>
      </c>
      <c r="C25">
        <v>0.30665000999999997</v>
      </c>
      <c r="D25">
        <v>34.731998439999998</v>
      </c>
      <c r="E25">
        <v>0.25697999999999999</v>
      </c>
      <c r="F25">
        <v>37.502998349999999</v>
      </c>
      <c r="G25">
        <v>0.79220003000000005</v>
      </c>
      <c r="H25">
        <v>30.913999560000001</v>
      </c>
      <c r="J25" s="2">
        <f>TREND(Calibration!$A$2:$A$4,Calibration!$B$2:$B$4,C25)</f>
        <v>332.41551390664358</v>
      </c>
      <c r="K25" s="2">
        <f>TREND(Calibration!$A$2:$A$4,Calibration!$C$2:$C$4,E25)</f>
        <v>489.8298692877072</v>
      </c>
      <c r="L25" s="2">
        <f>TREND(Calibration!$A$2:$A$4,Calibration!$D$2:$D$4,G25)</f>
        <v>574.32954879991837</v>
      </c>
    </row>
    <row r="26" spans="1:12" x14ac:dyDescent="0.25">
      <c r="A26">
        <v>120084</v>
      </c>
      <c r="B26">
        <v>14.727999690000001</v>
      </c>
      <c r="C26">
        <v>0.31162000000000001</v>
      </c>
      <c r="D26">
        <v>34.707000729999997</v>
      </c>
      <c r="E26">
        <v>0.25707998999999998</v>
      </c>
      <c r="F26">
        <v>37.530998230000002</v>
      </c>
      <c r="G26">
        <v>0.79059999999999997</v>
      </c>
      <c r="H26">
        <v>30.975000380000001</v>
      </c>
      <c r="J26" s="2">
        <f>TREND(Calibration!$A$2:$A$4,Calibration!$B$2:$B$4,C26)</f>
        <v>354.39531794784421</v>
      </c>
      <c r="K26" s="2">
        <f>TREND(Calibration!$A$2:$A$4,Calibration!$C$2:$C$4,E26)</f>
        <v>490.61045357610578</v>
      </c>
      <c r="L26" s="2">
        <f>TREND(Calibration!$A$2:$A$4,Calibration!$D$2:$D$4,G26)</f>
        <v>573.19563086956259</v>
      </c>
    </row>
    <row r="27" spans="1:12" x14ac:dyDescent="0.25">
      <c r="A27">
        <v>125090</v>
      </c>
      <c r="B27">
        <v>14.710000040000001</v>
      </c>
      <c r="C27">
        <v>0.31535000000000002</v>
      </c>
      <c r="D27">
        <v>34.7859993</v>
      </c>
      <c r="E27">
        <v>0.25703000999999998</v>
      </c>
      <c r="F27">
        <v>37.523998259999999</v>
      </c>
      <c r="G27">
        <v>0.78579997999999995</v>
      </c>
      <c r="H27">
        <v>30.9109993</v>
      </c>
      <c r="J27" s="2">
        <f>TREND(Calibration!$A$2:$A$4,Calibration!$B$2:$B$4,C27)</f>
        <v>370.89126040923293</v>
      </c>
      <c r="K27" s="2">
        <f>TREND(Calibration!$A$2:$A$4,Calibration!$C$2:$C$4,E27)</f>
        <v>490.22027853125974</v>
      </c>
      <c r="L27" s="2">
        <f>TREND(Calibration!$A$2:$A$4,Calibration!$D$2:$D$4,G27)</f>
        <v>569.79392668647461</v>
      </c>
    </row>
    <row r="28" spans="1:12" x14ac:dyDescent="0.25">
      <c r="A28">
        <v>130084</v>
      </c>
      <c r="B28">
        <v>14.739000320000001</v>
      </c>
      <c r="C28">
        <v>0.30654000999999997</v>
      </c>
      <c r="D28">
        <v>34.737998959999999</v>
      </c>
      <c r="E28">
        <v>0.25725000999999997</v>
      </c>
      <c r="F28">
        <v>37.536998750000002</v>
      </c>
      <c r="G28">
        <v>0.79119998000000002</v>
      </c>
      <c r="H28">
        <v>30.9659996</v>
      </c>
      <c r="J28" s="2">
        <f>TREND(Calibration!$A$2:$A$4,Calibration!$B$2:$B$4,C28)</f>
        <v>331.92903839169662</v>
      </c>
      <c r="K28" s="2">
        <f>TREND(Calibration!$A$2:$A$4,Calibration!$C$2:$C$4,E28)</f>
        <v>491.93773571145471</v>
      </c>
      <c r="L28" s="2">
        <f>TREND(Calibration!$A$2:$A$4,Calibration!$D$2:$D$4,G28)</f>
        <v>573.62082794702667</v>
      </c>
    </row>
    <row r="29" spans="1:12" x14ac:dyDescent="0.25">
      <c r="A29">
        <v>135101</v>
      </c>
      <c r="B29">
        <v>14.725999829999999</v>
      </c>
      <c r="C29">
        <v>0.30941001000000001</v>
      </c>
      <c r="D29">
        <v>34.731998439999998</v>
      </c>
      <c r="E29">
        <v>0.25735000000000002</v>
      </c>
      <c r="F29">
        <v>37.549999239999998</v>
      </c>
      <c r="G29">
        <v>0.78469997999999996</v>
      </c>
      <c r="H29">
        <v>30.853000640000001</v>
      </c>
      <c r="J29" s="2">
        <f>TREND(Calibration!$A$2:$A$4,Calibration!$B$2:$B$4,C29)</f>
        <v>344.62162682713529</v>
      </c>
      <c r="K29" s="2">
        <f>TREND(Calibration!$A$2:$A$4,Calibration!$C$2:$C$4,E29)</f>
        <v>492.71831999985375</v>
      </c>
      <c r="L29" s="2">
        <f>TREND(Calibration!$A$2:$A$4,Calibration!$D$2:$D$4,G29)</f>
        <v>569.01437272599185</v>
      </c>
    </row>
    <row r="30" spans="1:12" x14ac:dyDescent="0.25">
      <c r="A30">
        <v>140091</v>
      </c>
      <c r="B30">
        <v>14.67399979</v>
      </c>
      <c r="C30">
        <v>0.30978999000000002</v>
      </c>
      <c r="D30">
        <v>34.724998470000003</v>
      </c>
      <c r="E30">
        <v>0.25697999999999999</v>
      </c>
      <c r="F30">
        <v>37.479999540000001</v>
      </c>
      <c r="G30">
        <v>0.77929996999999995</v>
      </c>
      <c r="H30">
        <v>30.885999680000001</v>
      </c>
      <c r="J30" s="2">
        <f>TREND(Calibration!$A$2:$A$4,Calibration!$B$2:$B$4,C30)</f>
        <v>346.30209015594983</v>
      </c>
      <c r="K30" s="2">
        <f>TREND(Calibration!$A$2:$A$4,Calibration!$C$2:$C$4,E30)</f>
        <v>489.8298692877072</v>
      </c>
      <c r="L30" s="2">
        <f>TREND(Calibration!$A$2:$A$4,Calibration!$D$2:$D$4,G30)</f>
        <v>565.18746437858567</v>
      </c>
    </row>
    <row r="31" spans="1:12" x14ac:dyDescent="0.25">
      <c r="A31">
        <v>145084</v>
      </c>
      <c r="B31">
        <v>14.661000250000001</v>
      </c>
      <c r="C31">
        <v>0.30480998999999998</v>
      </c>
      <c r="D31">
        <v>34.731998439999998</v>
      </c>
      <c r="E31">
        <v>0.25697999999999999</v>
      </c>
      <c r="F31">
        <v>37.501998899999997</v>
      </c>
      <c r="G31">
        <v>0.77710003000000005</v>
      </c>
      <c r="H31">
        <v>30.902000430000001</v>
      </c>
      <c r="J31" s="2">
        <f>TREND(Calibration!$A$2:$A$4,Calibration!$B$2:$B$4,C31)</f>
        <v>324.27801684288897</v>
      </c>
      <c r="K31" s="2">
        <f>TREND(Calibration!$A$2:$A$4,Calibration!$C$2:$C$4,E31)</f>
        <v>489.8298692877072</v>
      </c>
      <c r="L31" s="2">
        <f>TREND(Calibration!$A$2:$A$4,Calibration!$D$2:$D$4,G31)</f>
        <v>563.62839897874517</v>
      </c>
    </row>
    <row r="32" spans="1:12" x14ac:dyDescent="0.25">
      <c r="A32">
        <v>150093</v>
      </c>
      <c r="B32">
        <v>14.67099953</v>
      </c>
      <c r="C32">
        <v>0.31184000000000001</v>
      </c>
      <c r="D32">
        <v>34.737998959999999</v>
      </c>
      <c r="E32">
        <v>0.25703000999999998</v>
      </c>
      <c r="F32">
        <v>37.562000269999999</v>
      </c>
      <c r="G32">
        <v>0.79490000000000005</v>
      </c>
      <c r="H32">
        <v>30.872999190000002</v>
      </c>
      <c r="J32" s="2">
        <f>TREND(Calibration!$A$2:$A$4,Calibration!$B$2:$B$4,C32)</f>
        <v>355.36826897773835</v>
      </c>
      <c r="K32" s="2">
        <f>TREND(Calibration!$A$2:$A$4,Calibration!$C$2:$C$4,E32)</f>
        <v>490.22027853125974</v>
      </c>
      <c r="L32" s="2">
        <f>TREND(Calibration!$A$2:$A$4,Calibration!$D$2:$D$4,G32)</f>
        <v>576.24297816963178</v>
      </c>
    </row>
    <row r="33" spans="1:12" x14ac:dyDescent="0.25">
      <c r="A33">
        <v>155094</v>
      </c>
      <c r="B33">
        <v>14.694000239999999</v>
      </c>
      <c r="C33">
        <v>0.31189001</v>
      </c>
      <c r="D33">
        <v>34.750999450000002</v>
      </c>
      <c r="E33">
        <v>0.25707998999999998</v>
      </c>
      <c r="F33">
        <v>37.527999880000003</v>
      </c>
      <c r="G33">
        <v>0.78949999999999998</v>
      </c>
      <c r="H33">
        <v>30.95299911</v>
      </c>
      <c r="J33" s="2">
        <f>TREND(Calibration!$A$2:$A$4,Calibration!$B$2:$B$4,C33)</f>
        <v>355.58943843685211</v>
      </c>
      <c r="K33" s="2">
        <f>TREND(Calibration!$A$2:$A$4,Calibration!$C$2:$C$4,E33)</f>
        <v>490.61045357610578</v>
      </c>
      <c r="L33" s="2">
        <f>TREND(Calibration!$A$2:$A$4,Calibration!$D$2:$D$4,G33)</f>
        <v>572.41607690907983</v>
      </c>
    </row>
    <row r="34" spans="1:12" x14ac:dyDescent="0.25">
      <c r="A34">
        <v>160084</v>
      </c>
      <c r="B34">
        <v>14.652000429999999</v>
      </c>
      <c r="C34">
        <v>0.31788999000000001</v>
      </c>
      <c r="D34">
        <v>34.743999479999999</v>
      </c>
      <c r="E34">
        <v>0.25703000999999998</v>
      </c>
      <c r="F34">
        <v>37.590999600000004</v>
      </c>
      <c r="G34">
        <v>0.79170001000000001</v>
      </c>
      <c r="H34">
        <v>30.93000031</v>
      </c>
      <c r="J34" s="2">
        <f>TREND(Calibration!$A$2:$A$4,Calibration!$B$2:$B$4,C34)</f>
        <v>382.12437807478341</v>
      </c>
      <c r="K34" s="2">
        <f>TREND(Calibration!$A$2:$A$4,Calibration!$C$2:$C$4,E34)</f>
        <v>490.22027853125974</v>
      </c>
      <c r="L34" s="2">
        <f>TREND(Calibration!$A$2:$A$4,Calibration!$D$2:$D$4,G34)</f>
        <v>573.97519191689958</v>
      </c>
    </row>
    <row r="35" spans="1:12" x14ac:dyDescent="0.25">
      <c r="A35">
        <v>165085</v>
      </c>
      <c r="B35">
        <v>14.664999959999999</v>
      </c>
      <c r="C35">
        <v>0.30908000000000002</v>
      </c>
      <c r="D35">
        <v>34.756999970000003</v>
      </c>
      <c r="E35">
        <v>0.25670999</v>
      </c>
      <c r="F35">
        <v>37.569000240000001</v>
      </c>
      <c r="G35">
        <v>0.78410000000000002</v>
      </c>
      <c r="H35">
        <v>30.872999190000002</v>
      </c>
      <c r="J35" s="2">
        <f>TREND(Calibration!$A$2:$A$4,Calibration!$B$2:$B$4,C35)</f>
        <v>343.1621560572471</v>
      </c>
      <c r="K35" s="2">
        <f>TREND(Calibration!$A$2:$A$4,Calibration!$C$2:$C$4,E35)</f>
        <v>487.72200286395969</v>
      </c>
      <c r="L35" s="2">
        <f>TREND(Calibration!$A$2:$A$4,Calibration!$D$2:$D$4,G35)</f>
        <v>568.58917564852777</v>
      </c>
    </row>
    <row r="36" spans="1:12" x14ac:dyDescent="0.25">
      <c r="A36">
        <v>170084</v>
      </c>
      <c r="B36">
        <v>14.661000250000001</v>
      </c>
      <c r="C36">
        <v>0.30135000000000001</v>
      </c>
      <c r="D36">
        <v>34.73500061</v>
      </c>
      <c r="E36">
        <v>0.25659999</v>
      </c>
      <c r="F36">
        <v>37.54700089</v>
      </c>
      <c r="G36">
        <v>0.77929996999999995</v>
      </c>
      <c r="H36">
        <v>30.85700035</v>
      </c>
      <c r="J36" s="2">
        <f>TREND(Calibration!$A$2:$A$4,Calibration!$B$2:$B$4,C36)</f>
        <v>308.97619487050838</v>
      </c>
      <c r="K36" s="2">
        <f>TREND(Calibration!$A$2:$A$4,Calibration!$C$2:$C$4,E36)</f>
        <v>486.86327427386232</v>
      </c>
      <c r="L36" s="2">
        <f>TREND(Calibration!$A$2:$A$4,Calibration!$D$2:$D$4,G36)</f>
        <v>565.18746437858567</v>
      </c>
    </row>
    <row r="37" spans="1:12" x14ac:dyDescent="0.25">
      <c r="A37">
        <v>175084</v>
      </c>
      <c r="B37">
        <v>14.66800022</v>
      </c>
      <c r="C37">
        <v>0.30897998999999998</v>
      </c>
      <c r="D37">
        <v>34.7859993</v>
      </c>
      <c r="E37">
        <v>0.25697999999999999</v>
      </c>
      <c r="F37">
        <v>37.499000549999998</v>
      </c>
      <c r="G37">
        <v>0.77659999999999996</v>
      </c>
      <c r="H37">
        <v>30.8409996</v>
      </c>
      <c r="J37" s="2">
        <f>TREND(Calibration!$A$2:$A$4,Calibration!$B$2:$B$4,C37)</f>
        <v>342.71986136406645</v>
      </c>
      <c r="K37" s="2">
        <f>TREND(Calibration!$A$2:$A$4,Calibration!$C$2:$C$4,E37)</f>
        <v>489.8298692877072</v>
      </c>
      <c r="L37" s="2">
        <f>TREND(Calibration!$A$2:$A$4,Calibration!$D$2:$D$4,G37)</f>
        <v>563.27403500887226</v>
      </c>
    </row>
    <row r="38" spans="1:12" x14ac:dyDescent="0.25">
      <c r="A38">
        <v>180084</v>
      </c>
      <c r="B38">
        <v>14.684000019999999</v>
      </c>
      <c r="C38">
        <v>0.30853998999999999</v>
      </c>
      <c r="D38">
        <v>34.763999939999998</v>
      </c>
      <c r="E38">
        <v>0.25664999999999999</v>
      </c>
      <c r="F38">
        <v>37.479999540000001</v>
      </c>
      <c r="G38">
        <v>0.77659999999999996</v>
      </c>
      <c r="H38">
        <v>30.865999219999999</v>
      </c>
      <c r="J38" s="2">
        <f>TREND(Calibration!$A$2:$A$4,Calibration!$B$2:$B$4,C38)</f>
        <v>340.77395930427792</v>
      </c>
      <c r="K38" s="2">
        <f>TREND(Calibration!$A$2:$A$4,Calibration!$C$2:$C$4,E38)</f>
        <v>487.25368351741463</v>
      </c>
      <c r="L38" s="2">
        <f>TREND(Calibration!$A$2:$A$4,Calibration!$D$2:$D$4,G38)</f>
        <v>563.27403500887226</v>
      </c>
    </row>
    <row r="39" spans="1:12" x14ac:dyDescent="0.25">
      <c r="A39">
        <v>185084</v>
      </c>
      <c r="B39">
        <v>14.680999760000001</v>
      </c>
      <c r="C39">
        <v>0.30941001000000001</v>
      </c>
      <c r="D39">
        <v>34.728000639999998</v>
      </c>
      <c r="E39">
        <v>0.25659999</v>
      </c>
      <c r="F39">
        <v>37.505001069999999</v>
      </c>
      <c r="G39">
        <v>0.78469997999999996</v>
      </c>
      <c r="H39">
        <v>30.92099953</v>
      </c>
      <c r="J39" s="2">
        <f>TREND(Calibration!$A$2:$A$4,Calibration!$B$2:$B$4,C39)</f>
        <v>344.62162682713529</v>
      </c>
      <c r="K39" s="2">
        <f>TREND(Calibration!$A$2:$A$4,Calibration!$C$2:$C$4,E39)</f>
        <v>486.86327427386232</v>
      </c>
      <c r="L39" s="2">
        <f>TREND(Calibration!$A$2:$A$4,Calibration!$D$2:$D$4,G39)</f>
        <v>569.01437272599185</v>
      </c>
    </row>
    <row r="40" spans="1:12" x14ac:dyDescent="0.25">
      <c r="A40">
        <v>190084</v>
      </c>
      <c r="B40">
        <v>14.65799999</v>
      </c>
      <c r="C40">
        <v>0.30838000999999998</v>
      </c>
      <c r="D40">
        <v>34.766998289999997</v>
      </c>
      <c r="E40">
        <v>0.25664999999999999</v>
      </c>
      <c r="F40">
        <v>37.549999239999998</v>
      </c>
      <c r="G40">
        <v>0.79119998000000002</v>
      </c>
      <c r="H40">
        <v>30.96299934</v>
      </c>
      <c r="J40" s="2">
        <f>TREND(Calibration!$A$2:$A$4,Calibration!$B$2:$B$4,C40)</f>
        <v>340.06644700535753</v>
      </c>
      <c r="K40" s="2">
        <f>TREND(Calibration!$A$2:$A$4,Calibration!$C$2:$C$4,E40)</f>
        <v>487.25368351741463</v>
      </c>
      <c r="L40" s="2">
        <f>TREND(Calibration!$A$2:$A$4,Calibration!$D$2:$D$4,G40)</f>
        <v>573.62082794702667</v>
      </c>
    </row>
    <row r="41" spans="1:12" x14ac:dyDescent="0.25">
      <c r="A41">
        <v>195092</v>
      </c>
      <c r="B41">
        <v>14.62300014</v>
      </c>
      <c r="C41">
        <v>0.30941001000000001</v>
      </c>
      <c r="D41">
        <v>34.728000639999998</v>
      </c>
      <c r="E41">
        <v>0.25664999999999999</v>
      </c>
      <c r="F41">
        <v>37.575000760000002</v>
      </c>
      <c r="G41">
        <v>0.79820000999999996</v>
      </c>
      <c r="H41">
        <v>30.895000459999999</v>
      </c>
      <c r="J41" s="2">
        <f>TREND(Calibration!$A$2:$A$4,Calibration!$B$2:$B$4,C41)</f>
        <v>344.62162682713529</v>
      </c>
      <c r="K41" s="2">
        <f>TREND(Calibration!$A$2:$A$4,Calibration!$C$2:$C$4,E41)</f>
        <v>487.25368351741463</v>
      </c>
      <c r="L41" s="2">
        <f>TREND(Calibration!$A$2:$A$4,Calibration!$D$2:$D$4,G41)</f>
        <v>578.5816471379344</v>
      </c>
    </row>
    <row r="42" spans="1:12" x14ac:dyDescent="0.25">
      <c r="A42">
        <v>200084</v>
      </c>
      <c r="B42">
        <v>14.59300041</v>
      </c>
      <c r="C42">
        <v>0.30946001000000001</v>
      </c>
      <c r="D42">
        <v>34.759998320000001</v>
      </c>
      <c r="E42">
        <v>0.25664999999999999</v>
      </c>
      <c r="F42">
        <v>37.518001560000002</v>
      </c>
      <c r="G42">
        <v>0.78520000000000001</v>
      </c>
      <c r="H42">
        <v>30.955999370000001</v>
      </c>
      <c r="J42" s="2">
        <f>TREND(Calibration!$A$2:$A$4,Calibration!$B$2:$B$4,C42)</f>
        <v>344.84275206120196</v>
      </c>
      <c r="K42" s="2">
        <f>TREND(Calibration!$A$2:$A$4,Calibration!$C$2:$C$4,E42)</f>
        <v>487.25368351741463</v>
      </c>
      <c r="L42" s="2">
        <f>TREND(Calibration!$A$2:$A$4,Calibration!$D$2:$D$4,G42)</f>
        <v>569.36872960901064</v>
      </c>
    </row>
    <row r="43" spans="1:12" x14ac:dyDescent="0.25">
      <c r="A43">
        <v>205084</v>
      </c>
      <c r="B43">
        <v>14.605999949999999</v>
      </c>
      <c r="C43">
        <v>0.30968001000000001</v>
      </c>
      <c r="D43">
        <v>34.756999970000003</v>
      </c>
      <c r="E43">
        <v>0.25664999999999999</v>
      </c>
      <c r="F43">
        <v>37.569000240000001</v>
      </c>
      <c r="G43">
        <v>0.79059999999999997</v>
      </c>
      <c r="H43">
        <v>30.878999709999999</v>
      </c>
      <c r="J43" s="2">
        <f>TREND(Calibration!$A$2:$A$4,Calibration!$B$2:$B$4,C43)</f>
        <v>345.81570309109634</v>
      </c>
      <c r="K43" s="2">
        <f>TREND(Calibration!$A$2:$A$4,Calibration!$C$2:$C$4,E43)</f>
        <v>487.25368351741463</v>
      </c>
      <c r="L43" s="2">
        <f>TREND(Calibration!$A$2:$A$4,Calibration!$D$2:$D$4,G43)</f>
        <v>573.19563086956259</v>
      </c>
    </row>
    <row r="44" spans="1:12" x14ac:dyDescent="0.25">
      <c r="A44">
        <v>210084</v>
      </c>
      <c r="B44">
        <v>14.583999629999999</v>
      </c>
      <c r="C44">
        <v>0.30730000000000002</v>
      </c>
      <c r="D44">
        <v>34.763999939999998</v>
      </c>
      <c r="E44">
        <v>0.25664999999999999</v>
      </c>
      <c r="F44">
        <v>37.508998869999999</v>
      </c>
      <c r="G44">
        <v>0.78090000000000004</v>
      </c>
      <c r="H44">
        <v>30.84399986</v>
      </c>
      <c r="J44" s="2">
        <f>TREND(Calibration!$A$2:$A$4,Calibration!$B$2:$B$4,C44)</f>
        <v>335.29009772446648</v>
      </c>
      <c r="K44" s="2">
        <f>TREND(Calibration!$A$2:$A$4,Calibration!$C$2:$C$4,E44)</f>
        <v>487.25368351741463</v>
      </c>
      <c r="L44" s="2">
        <f>TREND(Calibration!$A$2:$A$4,Calibration!$D$2:$D$4,G44)</f>
        <v>566.32138230894145</v>
      </c>
    </row>
    <row r="45" spans="1:12" x14ac:dyDescent="0.25">
      <c r="A45">
        <v>215084</v>
      </c>
      <c r="B45">
        <v>14.635999679999999</v>
      </c>
      <c r="C45">
        <v>0.30849000999999998</v>
      </c>
      <c r="D45">
        <v>34.748001100000003</v>
      </c>
      <c r="E45">
        <v>0.25670999</v>
      </c>
      <c r="F45">
        <v>37.501998899999997</v>
      </c>
      <c r="G45">
        <v>0.7712</v>
      </c>
      <c r="H45">
        <v>30.86300087</v>
      </c>
      <c r="J45" s="2">
        <f>TREND(Calibration!$A$2:$A$4,Calibration!$B$2:$B$4,C45)</f>
        <v>340.55292252030472</v>
      </c>
      <c r="K45" s="2">
        <f>TREND(Calibration!$A$2:$A$4,Calibration!$C$2:$C$4,E45)</f>
        <v>487.72200286395969</v>
      </c>
      <c r="L45" s="2">
        <f>TREND(Calibration!$A$2:$A$4,Calibration!$D$2:$D$4,G45)</f>
        <v>559.4471337483202</v>
      </c>
    </row>
    <row r="46" spans="1:12" x14ac:dyDescent="0.25">
      <c r="A46">
        <v>220085</v>
      </c>
      <c r="B46">
        <v>14.72000027</v>
      </c>
      <c r="C46">
        <v>0.31071000999999998</v>
      </c>
      <c r="D46">
        <v>34.728000639999998</v>
      </c>
      <c r="E46">
        <v>0.25670999</v>
      </c>
      <c r="F46">
        <v>37.495998380000003</v>
      </c>
      <c r="G46">
        <v>0.77229999999999999</v>
      </c>
      <c r="H46">
        <v>30.853000640000001</v>
      </c>
      <c r="J46" s="2">
        <f>TREND(Calibration!$A$2:$A$4,Calibration!$B$2:$B$4,C46)</f>
        <v>350.37088291287387</v>
      </c>
      <c r="K46" s="2">
        <f>TREND(Calibration!$A$2:$A$4,Calibration!$C$2:$C$4,E46)</f>
        <v>487.72200286395969</v>
      </c>
      <c r="L46" s="2">
        <f>TREND(Calibration!$A$2:$A$4,Calibration!$D$2:$D$4,G46)</f>
        <v>560.22668770880307</v>
      </c>
    </row>
    <row r="47" spans="1:12" x14ac:dyDescent="0.25">
      <c r="A47">
        <v>225084</v>
      </c>
      <c r="B47">
        <v>14.78800011</v>
      </c>
      <c r="C47">
        <v>0.31762001000000001</v>
      </c>
      <c r="D47">
        <v>34.763999939999998</v>
      </c>
      <c r="E47">
        <v>0.25670999</v>
      </c>
      <c r="F47">
        <v>37.499000549999998</v>
      </c>
      <c r="G47">
        <v>0.77770001</v>
      </c>
      <c r="H47">
        <v>30.881999969999999</v>
      </c>
      <c r="J47" s="2">
        <f>TREND(Calibration!$A$2:$A$4,Calibration!$B$2:$B$4,C47)</f>
        <v>380.93039026091583</v>
      </c>
      <c r="K47" s="2">
        <f>TREND(Calibration!$A$2:$A$4,Calibration!$C$2:$C$4,E47)</f>
        <v>487.72200286395969</v>
      </c>
      <c r="L47" s="2">
        <f>TREND(Calibration!$A$2:$A$4,Calibration!$D$2:$D$4,G47)</f>
        <v>564.05359605620924</v>
      </c>
    </row>
    <row r="48" spans="1:12" x14ac:dyDescent="0.25">
      <c r="A48">
        <v>230084</v>
      </c>
      <c r="B48">
        <v>14.82699966</v>
      </c>
      <c r="C48">
        <v>0.31411001</v>
      </c>
      <c r="D48">
        <v>34.722000119999997</v>
      </c>
      <c r="E48">
        <v>0.25664999999999999</v>
      </c>
      <c r="F48">
        <v>37.530998230000002</v>
      </c>
      <c r="G48">
        <v>0.78250003000000001</v>
      </c>
      <c r="H48">
        <v>30.947000500000001</v>
      </c>
      <c r="J48" s="2">
        <f>TREND(Calibration!$A$2:$A$4,Calibration!$B$2:$B$4,C48)</f>
        <v>365.40739882942125</v>
      </c>
      <c r="K48" s="2">
        <f>TREND(Calibration!$A$2:$A$4,Calibration!$C$2:$C$4,E48)</f>
        <v>487.25368351741463</v>
      </c>
      <c r="L48" s="2">
        <f>TREND(Calibration!$A$2:$A$4,Calibration!$D$2:$D$4,G48)</f>
        <v>567.45530023929723</v>
      </c>
    </row>
    <row r="49" spans="1:12" x14ac:dyDescent="0.25">
      <c r="A49">
        <v>235093</v>
      </c>
      <c r="B49">
        <v>14.75199986</v>
      </c>
      <c r="C49">
        <v>0.31200000999999999</v>
      </c>
      <c r="D49">
        <v>34.763999939999998</v>
      </c>
      <c r="E49">
        <v>0.25670999</v>
      </c>
      <c r="F49">
        <v>37.527999880000003</v>
      </c>
      <c r="G49">
        <v>0.77659999999999996</v>
      </c>
      <c r="H49">
        <v>30.86000061</v>
      </c>
      <c r="J49" s="2">
        <f>TREND(Calibration!$A$2:$A$4,Calibration!$B$2:$B$4,C49)</f>
        <v>356.07591395179929</v>
      </c>
      <c r="K49" s="2">
        <f>TREND(Calibration!$A$2:$A$4,Calibration!$C$2:$C$4,E49)</f>
        <v>487.72200286395969</v>
      </c>
      <c r="L49" s="2">
        <f>TREND(Calibration!$A$2:$A$4,Calibration!$D$2:$D$4,G49)</f>
        <v>563.27403500887226</v>
      </c>
    </row>
    <row r="50" spans="1:12" x14ac:dyDescent="0.25">
      <c r="A50">
        <v>240093</v>
      </c>
      <c r="B50">
        <v>14.70400047</v>
      </c>
      <c r="C50">
        <v>0.31226999</v>
      </c>
      <c r="D50">
        <v>34.789001460000001</v>
      </c>
      <c r="E50">
        <v>0.25670999</v>
      </c>
      <c r="F50">
        <v>37.508998869999999</v>
      </c>
      <c r="G50">
        <v>0.78140001999999997</v>
      </c>
      <c r="H50">
        <v>30.836999890000001</v>
      </c>
      <c r="J50" s="2">
        <f>TREND(Calibration!$A$2:$A$4,Calibration!$B$2:$B$4,C50)</f>
        <v>357.26990176566665</v>
      </c>
      <c r="K50" s="2">
        <f>TREND(Calibration!$A$2:$A$4,Calibration!$C$2:$C$4,E50)</f>
        <v>487.72200286395969</v>
      </c>
      <c r="L50" s="2">
        <f>TREND(Calibration!$A$2:$A$4,Calibration!$D$2:$D$4,G50)</f>
        <v>566.67573919196013</v>
      </c>
    </row>
    <row r="51" spans="1:12" x14ac:dyDescent="0.25">
      <c r="A51">
        <v>245084</v>
      </c>
      <c r="B51">
        <v>14.70699978</v>
      </c>
      <c r="C51">
        <v>0.30983999000000001</v>
      </c>
      <c r="D51">
        <v>34.706001280000002</v>
      </c>
      <c r="E51">
        <v>0.25664999999999999</v>
      </c>
      <c r="F51">
        <v>37.536998750000002</v>
      </c>
      <c r="G51">
        <v>0.78899996999999999</v>
      </c>
      <c r="H51">
        <v>30.898000719999999</v>
      </c>
      <c r="J51" s="2">
        <f>TREND(Calibration!$A$2:$A$4,Calibration!$B$2:$B$4,C51)</f>
        <v>346.52321539001673</v>
      </c>
      <c r="K51" s="2">
        <f>TREND(Calibration!$A$2:$A$4,Calibration!$C$2:$C$4,E51)</f>
        <v>487.25368351741463</v>
      </c>
      <c r="L51" s="2">
        <f>TREND(Calibration!$A$2:$A$4,Calibration!$D$2:$D$4,G51)</f>
        <v>572.06171293920681</v>
      </c>
    </row>
    <row r="52" spans="1:12" x14ac:dyDescent="0.25">
      <c r="A52">
        <v>250094</v>
      </c>
      <c r="B52">
        <v>14.647999759999999</v>
      </c>
      <c r="C52">
        <v>0.30757001</v>
      </c>
      <c r="D52">
        <v>34.766998289999997</v>
      </c>
      <c r="E52">
        <v>0.25664999999999999</v>
      </c>
      <c r="F52">
        <v>37.488998410000001</v>
      </c>
      <c r="G52">
        <v>0.77439999999999998</v>
      </c>
      <c r="H52">
        <v>30.875999449999998</v>
      </c>
      <c r="J52" s="2">
        <f>TREND(Calibration!$A$2:$A$4,Calibration!$B$2:$B$4,C52)</f>
        <v>336.48421821347415</v>
      </c>
      <c r="K52" s="2">
        <f>TREND(Calibration!$A$2:$A$4,Calibration!$C$2:$C$4,E52)</f>
        <v>487.25368351741463</v>
      </c>
      <c r="L52" s="2">
        <f>TREND(Calibration!$A$2:$A$4,Calibration!$D$2:$D$4,G52)</f>
        <v>561.71492708790663</v>
      </c>
    </row>
    <row r="53" spans="1:12" x14ac:dyDescent="0.25">
      <c r="A53">
        <v>255084</v>
      </c>
      <c r="B53">
        <v>14.725999829999999</v>
      </c>
      <c r="C53">
        <v>0.30930001000000001</v>
      </c>
      <c r="D53">
        <v>34.756999970000003</v>
      </c>
      <c r="E53">
        <v>0.25670999</v>
      </c>
      <c r="F53">
        <v>37.549999239999998</v>
      </c>
      <c r="G53">
        <v>0.78250003000000001</v>
      </c>
      <c r="H53">
        <v>30.93000031</v>
      </c>
      <c r="J53" s="2">
        <f>TREND(Calibration!$A$2:$A$4,Calibration!$B$2:$B$4,C53)</f>
        <v>344.1351513121881</v>
      </c>
      <c r="K53" s="2">
        <f>TREND(Calibration!$A$2:$A$4,Calibration!$C$2:$C$4,E53)</f>
        <v>487.72200286395969</v>
      </c>
      <c r="L53" s="2">
        <f>TREND(Calibration!$A$2:$A$4,Calibration!$D$2:$D$4,G53)</f>
        <v>567.45530023929723</v>
      </c>
    </row>
    <row r="54" spans="1:12" x14ac:dyDescent="0.25">
      <c r="A54">
        <v>260084</v>
      </c>
      <c r="B54">
        <v>14.75599957</v>
      </c>
      <c r="C54">
        <v>0.30978999000000002</v>
      </c>
      <c r="D54">
        <v>34.763999939999998</v>
      </c>
      <c r="E54">
        <v>0.25670999</v>
      </c>
      <c r="F54">
        <v>37.534000399999996</v>
      </c>
      <c r="G54">
        <v>0.78140001999999997</v>
      </c>
      <c r="H54">
        <v>30.853000640000001</v>
      </c>
      <c r="J54" s="2">
        <f>TREND(Calibration!$A$2:$A$4,Calibration!$B$2:$B$4,C54)</f>
        <v>346.30209015594983</v>
      </c>
      <c r="K54" s="2">
        <f>TREND(Calibration!$A$2:$A$4,Calibration!$C$2:$C$4,E54)</f>
        <v>487.72200286395969</v>
      </c>
      <c r="L54" s="2">
        <f>TREND(Calibration!$A$2:$A$4,Calibration!$D$2:$D$4,G54)</f>
        <v>566.67573919196013</v>
      </c>
    </row>
    <row r="55" spans="1:12" x14ac:dyDescent="0.25">
      <c r="A55">
        <v>265084</v>
      </c>
      <c r="B55">
        <v>14.86900043</v>
      </c>
      <c r="C55">
        <v>0.31080999999999998</v>
      </c>
      <c r="D55">
        <v>34.754001619999997</v>
      </c>
      <c r="E55">
        <v>0.25659999</v>
      </c>
      <c r="F55">
        <v>37.530998230000002</v>
      </c>
      <c r="G55">
        <v>0.78949999999999998</v>
      </c>
      <c r="H55">
        <v>30.937000269999999</v>
      </c>
      <c r="J55" s="2">
        <f>TREND(Calibration!$A$2:$A$4,Calibration!$B$2:$B$4,C55)</f>
        <v>350.8130891559606</v>
      </c>
      <c r="K55" s="2">
        <f>TREND(Calibration!$A$2:$A$4,Calibration!$C$2:$C$4,E55)</f>
        <v>486.86327427386232</v>
      </c>
      <c r="L55" s="2">
        <f>TREND(Calibration!$A$2:$A$4,Calibration!$D$2:$D$4,G55)</f>
        <v>572.41607690907983</v>
      </c>
    </row>
    <row r="56" spans="1:12" x14ac:dyDescent="0.25">
      <c r="A56">
        <v>270093</v>
      </c>
      <c r="B56">
        <v>14.911000250000001</v>
      </c>
      <c r="C56">
        <v>0.31134999000000002</v>
      </c>
      <c r="D56">
        <v>34.706001280000002</v>
      </c>
      <c r="E56">
        <v>0.25664999999999999</v>
      </c>
      <c r="F56">
        <v>37.508998869999999</v>
      </c>
      <c r="G56">
        <v>0.78899996999999999</v>
      </c>
      <c r="H56">
        <v>30.98200035</v>
      </c>
      <c r="J56" s="2">
        <f>TREND(Calibration!$A$2:$A$4,Calibration!$B$2:$B$4,C56)</f>
        <v>353.2011974588363</v>
      </c>
      <c r="K56" s="2">
        <f>TREND(Calibration!$A$2:$A$4,Calibration!$C$2:$C$4,E56)</f>
        <v>487.25368351741463</v>
      </c>
      <c r="L56" s="2">
        <f>TREND(Calibration!$A$2:$A$4,Calibration!$D$2:$D$4,G56)</f>
        <v>572.06171293920681</v>
      </c>
    </row>
    <row r="57" spans="1:12" x14ac:dyDescent="0.25">
      <c r="A57">
        <v>275084</v>
      </c>
      <c r="B57">
        <v>14.855999949999999</v>
      </c>
      <c r="C57">
        <v>0.31341001000000002</v>
      </c>
      <c r="D57">
        <v>34.791999820000001</v>
      </c>
      <c r="E57">
        <v>0.25670999</v>
      </c>
      <c r="F57">
        <v>37.518001560000002</v>
      </c>
      <c r="G57">
        <v>0.78359997000000003</v>
      </c>
      <c r="H57">
        <v>30.878999709999999</v>
      </c>
      <c r="J57" s="2">
        <f>TREND(Calibration!$A$2:$A$4,Calibration!$B$2:$B$4,C57)</f>
        <v>362.31164555248506</v>
      </c>
      <c r="K57" s="2">
        <f>TREND(Calibration!$A$2:$A$4,Calibration!$C$2:$C$4,E57)</f>
        <v>487.72200286395969</v>
      </c>
      <c r="L57" s="2">
        <f>TREND(Calibration!$A$2:$A$4,Calibration!$D$2:$D$4,G57)</f>
        <v>568.23481167865486</v>
      </c>
    </row>
    <row r="58" spans="1:12" x14ac:dyDescent="0.25">
      <c r="A58">
        <v>280084</v>
      </c>
      <c r="B58">
        <v>14.803999900000001</v>
      </c>
      <c r="C58">
        <v>0.30849000999999998</v>
      </c>
      <c r="D58">
        <v>34.772998809999997</v>
      </c>
      <c r="E58">
        <v>0.25664999999999999</v>
      </c>
      <c r="F58">
        <v>37.501998899999997</v>
      </c>
      <c r="G58">
        <v>0.78250003000000001</v>
      </c>
      <c r="H58">
        <v>30.885999680000001</v>
      </c>
      <c r="J58" s="2">
        <f>TREND(Calibration!$A$2:$A$4,Calibration!$B$2:$B$4,C58)</f>
        <v>340.55292252030472</v>
      </c>
      <c r="K58" s="2">
        <f>TREND(Calibration!$A$2:$A$4,Calibration!$C$2:$C$4,E58)</f>
        <v>487.25368351741463</v>
      </c>
      <c r="L58" s="2">
        <f>TREND(Calibration!$A$2:$A$4,Calibration!$D$2:$D$4,G58)</f>
        <v>567.45530023929723</v>
      </c>
    </row>
    <row r="59" spans="1:12" x14ac:dyDescent="0.25">
      <c r="A59">
        <v>285122</v>
      </c>
      <c r="B59">
        <v>14.79399967</v>
      </c>
      <c r="C59">
        <v>0.31022</v>
      </c>
      <c r="D59">
        <v>34.743999479999999</v>
      </c>
      <c r="E59">
        <v>0.25664999999999999</v>
      </c>
      <c r="F59">
        <v>37.530998230000002</v>
      </c>
      <c r="G59">
        <v>0.79119998000000002</v>
      </c>
      <c r="H59">
        <v>30.870000839999999</v>
      </c>
      <c r="J59" s="2">
        <f>TREND(Calibration!$A$2:$A$4,Calibration!$B$2:$B$4,C59)</f>
        <v>348.20381139397159</v>
      </c>
      <c r="K59" s="2">
        <f>TREND(Calibration!$A$2:$A$4,Calibration!$C$2:$C$4,E59)</f>
        <v>487.25368351741463</v>
      </c>
      <c r="L59" s="2">
        <f>TREND(Calibration!$A$2:$A$4,Calibration!$D$2:$D$4,G59)</f>
        <v>573.62082794702667</v>
      </c>
    </row>
    <row r="60" spans="1:12" x14ac:dyDescent="0.25">
      <c r="A60">
        <v>290093</v>
      </c>
      <c r="B60">
        <v>14.769000050000001</v>
      </c>
      <c r="C60">
        <v>0.30821999999999999</v>
      </c>
      <c r="D60">
        <v>34.728000639999998</v>
      </c>
      <c r="E60">
        <v>0.25664999999999999</v>
      </c>
      <c r="F60">
        <v>37.549999239999998</v>
      </c>
      <c r="G60">
        <v>0.78850001000000003</v>
      </c>
      <c r="H60">
        <v>30.895000459999999</v>
      </c>
      <c r="J60" s="2">
        <f>TREND(Calibration!$A$2:$A$4,Calibration!$B$2:$B$4,C60)</f>
        <v>339.35880203129682</v>
      </c>
      <c r="K60" s="2">
        <f>TREND(Calibration!$A$2:$A$4,Calibration!$C$2:$C$4,E60)</f>
        <v>487.25368351741463</v>
      </c>
      <c r="L60" s="2">
        <f>TREND(Calibration!$A$2:$A$4,Calibration!$D$2:$D$4,G60)</f>
        <v>571.70739857731326</v>
      </c>
    </row>
    <row r="61" spans="1:12" x14ac:dyDescent="0.25">
      <c r="A61">
        <v>295084</v>
      </c>
      <c r="B61">
        <v>14.71700001</v>
      </c>
      <c r="C61">
        <v>0.30914000000000003</v>
      </c>
      <c r="D61">
        <v>34.763999939999998</v>
      </c>
      <c r="E61">
        <v>0.25675999999999999</v>
      </c>
      <c r="F61">
        <v>37.493000029999997</v>
      </c>
      <c r="G61">
        <v>0.77980000000000005</v>
      </c>
      <c r="H61">
        <v>30.836999890000001</v>
      </c>
      <c r="J61" s="2">
        <f>TREND(Calibration!$A$2:$A$4,Calibration!$B$2:$B$4,C61)</f>
        <v>343.42750633812739</v>
      </c>
      <c r="K61" s="2">
        <f>TREND(Calibration!$A$2:$A$4,Calibration!$C$2:$C$4,E61)</f>
        <v>488.11241210751223</v>
      </c>
      <c r="L61" s="2">
        <f>TREND(Calibration!$A$2:$A$4,Calibration!$D$2:$D$4,G61)</f>
        <v>565.54182834845869</v>
      </c>
    </row>
    <row r="62" spans="1:12" x14ac:dyDescent="0.25">
      <c r="A62">
        <v>300084</v>
      </c>
      <c r="B62">
        <v>14.696999549999999</v>
      </c>
      <c r="C62">
        <v>0.30908000000000002</v>
      </c>
      <c r="D62">
        <v>34.743999479999999</v>
      </c>
      <c r="E62">
        <v>0.25664999999999999</v>
      </c>
      <c r="F62">
        <v>37.499000549999998</v>
      </c>
      <c r="G62">
        <v>0.78789997000000001</v>
      </c>
      <c r="H62">
        <v>30.92700005</v>
      </c>
      <c r="J62" s="2">
        <f>TREND(Calibration!$A$2:$A$4,Calibration!$B$2:$B$4,C62)</f>
        <v>343.1621560572471</v>
      </c>
      <c r="K62" s="2">
        <f>TREND(Calibration!$A$2:$A$4,Calibration!$C$2:$C$4,E62)</f>
        <v>487.25368351741463</v>
      </c>
      <c r="L62" s="2">
        <f>TREND(Calibration!$A$2:$A$4,Calibration!$D$2:$D$4,G62)</f>
        <v>571.28215897872406</v>
      </c>
    </row>
    <row r="63" spans="1:12" x14ac:dyDescent="0.25">
      <c r="A63">
        <v>305100</v>
      </c>
      <c r="B63">
        <v>14.690999980000001</v>
      </c>
      <c r="C63">
        <v>0.30741000000000002</v>
      </c>
      <c r="D63">
        <v>34.719001769999998</v>
      </c>
      <c r="E63">
        <v>0.25664999999999999</v>
      </c>
      <c r="F63">
        <v>37.527999880000003</v>
      </c>
      <c r="G63">
        <v>0.7863</v>
      </c>
      <c r="H63">
        <v>30.943000789999999</v>
      </c>
      <c r="J63" s="2">
        <f>TREND(Calibration!$A$2:$A$4,Calibration!$B$2:$B$4,C63)</f>
        <v>335.77657323941344</v>
      </c>
      <c r="K63" s="2">
        <f>TREND(Calibration!$A$2:$A$4,Calibration!$C$2:$C$4,E63)</f>
        <v>487.25368351741463</v>
      </c>
      <c r="L63" s="2">
        <f>TREND(Calibration!$A$2:$A$4,Calibration!$D$2:$D$4,G63)</f>
        <v>570.1482835694934</v>
      </c>
    </row>
    <row r="64" spans="1:12" x14ac:dyDescent="0.25">
      <c r="A64">
        <v>310085</v>
      </c>
      <c r="B64">
        <v>14.70699978</v>
      </c>
      <c r="C64">
        <v>0.30552000000000001</v>
      </c>
      <c r="D64">
        <v>34.706001280000002</v>
      </c>
      <c r="E64">
        <v>0.25670999</v>
      </c>
      <c r="F64">
        <v>37.534000399999996</v>
      </c>
      <c r="G64">
        <v>0.78740001000000004</v>
      </c>
      <c r="H64">
        <v>30.96299934</v>
      </c>
      <c r="J64" s="2">
        <f>TREND(Calibration!$A$2:$A$4,Calibration!$B$2:$B$4,C64)</f>
        <v>327.41803939168562</v>
      </c>
      <c r="K64" s="2">
        <f>TREND(Calibration!$A$2:$A$4,Calibration!$C$2:$C$4,E64)</f>
        <v>487.72200286395969</v>
      </c>
      <c r="L64" s="2">
        <f>TREND(Calibration!$A$2:$A$4,Calibration!$D$2:$D$4,G64)</f>
        <v>570.9278446168305</v>
      </c>
    </row>
    <row r="65" spans="1:12" x14ac:dyDescent="0.25">
      <c r="A65">
        <v>315084</v>
      </c>
      <c r="B65">
        <v>14.777999879999999</v>
      </c>
      <c r="C65">
        <v>0.30480998999999998</v>
      </c>
      <c r="D65">
        <v>34.73500061</v>
      </c>
      <c r="E65">
        <v>0.25670999</v>
      </c>
      <c r="F65">
        <v>37.569000240000001</v>
      </c>
      <c r="G65">
        <v>0.79659997999999999</v>
      </c>
      <c r="H65">
        <v>30.97900009</v>
      </c>
      <c r="J65" s="2">
        <f>TREND(Calibration!$A$2:$A$4,Calibration!$B$2:$B$4,C65)</f>
        <v>324.27801684288897</v>
      </c>
      <c r="K65" s="2">
        <f>TREND(Calibration!$A$2:$A$4,Calibration!$C$2:$C$4,E65)</f>
        <v>487.72200286395969</v>
      </c>
      <c r="L65" s="2">
        <f>TREND(Calibration!$A$2:$A$4,Calibration!$D$2:$D$4,G65)</f>
        <v>577.44772920757862</v>
      </c>
    </row>
    <row r="66" spans="1:12" x14ac:dyDescent="0.25">
      <c r="A66">
        <v>320084</v>
      </c>
      <c r="B66">
        <v>14.81099987</v>
      </c>
      <c r="C66">
        <v>0.30794999000000001</v>
      </c>
      <c r="D66">
        <v>34.728000639999998</v>
      </c>
      <c r="E66">
        <v>0.25664999999999999</v>
      </c>
      <c r="F66">
        <v>37.553001399999999</v>
      </c>
      <c r="G66">
        <v>0.79490000000000005</v>
      </c>
      <c r="H66">
        <v>30.943000789999999</v>
      </c>
      <c r="J66" s="2">
        <f>TREND(Calibration!$A$2:$A$4,Calibration!$B$2:$B$4,C66)</f>
        <v>338.16468154228892</v>
      </c>
      <c r="K66" s="2">
        <f>TREND(Calibration!$A$2:$A$4,Calibration!$C$2:$C$4,E66)</f>
        <v>487.25368351741463</v>
      </c>
      <c r="L66" s="2">
        <f>TREND(Calibration!$A$2:$A$4,Calibration!$D$2:$D$4,G66)</f>
        <v>576.24297816963178</v>
      </c>
    </row>
    <row r="67" spans="1:12" x14ac:dyDescent="0.25">
      <c r="A67">
        <v>325093</v>
      </c>
      <c r="B67">
        <v>14.807000159999999</v>
      </c>
      <c r="C67">
        <v>0.30843999999999999</v>
      </c>
      <c r="D67">
        <v>34.743999479999999</v>
      </c>
      <c r="E67">
        <v>0.25670999</v>
      </c>
      <c r="F67">
        <v>37.486000060000002</v>
      </c>
      <c r="G67">
        <v>0.77980000000000005</v>
      </c>
      <c r="H67">
        <v>30.905000690000001</v>
      </c>
      <c r="J67" s="2">
        <f>TREND(Calibration!$A$2:$A$4,Calibration!$B$2:$B$4,C67)</f>
        <v>340.33175306119097</v>
      </c>
      <c r="K67" s="2">
        <f>TREND(Calibration!$A$2:$A$4,Calibration!$C$2:$C$4,E67)</f>
        <v>487.72200286395969</v>
      </c>
      <c r="L67" s="2">
        <f>TREND(Calibration!$A$2:$A$4,Calibration!$D$2:$D$4,G67)</f>
        <v>565.54182834845869</v>
      </c>
    </row>
    <row r="68" spans="1:12" x14ac:dyDescent="0.25">
      <c r="A68">
        <v>330084</v>
      </c>
      <c r="B68">
        <v>14.833000180000001</v>
      </c>
      <c r="C68">
        <v>0.30946001000000001</v>
      </c>
      <c r="D68">
        <v>34.715000150000002</v>
      </c>
      <c r="E68">
        <v>0.25664999999999999</v>
      </c>
      <c r="F68">
        <v>37.542999270000003</v>
      </c>
      <c r="G68">
        <v>0.79659997999999999</v>
      </c>
      <c r="H68">
        <v>30.872999190000002</v>
      </c>
      <c r="J68" s="2">
        <f>TREND(Calibration!$A$2:$A$4,Calibration!$B$2:$B$4,C68)</f>
        <v>344.84275206120196</v>
      </c>
      <c r="K68" s="2">
        <f>TREND(Calibration!$A$2:$A$4,Calibration!$C$2:$C$4,E68)</f>
        <v>487.25368351741463</v>
      </c>
      <c r="L68" s="2">
        <f>TREND(Calibration!$A$2:$A$4,Calibration!$D$2:$D$4,G68)</f>
        <v>577.44772920757862</v>
      </c>
    </row>
    <row r="69" spans="1:12" x14ac:dyDescent="0.25">
      <c r="A69">
        <v>335091</v>
      </c>
      <c r="B69">
        <v>14.75199986</v>
      </c>
      <c r="C69">
        <v>0.31325001000000002</v>
      </c>
      <c r="D69">
        <v>34.756999970000003</v>
      </c>
      <c r="E69">
        <v>0.25670999</v>
      </c>
      <c r="F69">
        <v>37.477001190000003</v>
      </c>
      <c r="G69">
        <v>0.77980000000000005</v>
      </c>
      <c r="H69">
        <v>30.878999709999999</v>
      </c>
      <c r="J69" s="2">
        <f>TREND(Calibration!$A$2:$A$4,Calibration!$B$2:$B$4,C69)</f>
        <v>361.6040448034712</v>
      </c>
      <c r="K69" s="2">
        <f>TREND(Calibration!$A$2:$A$4,Calibration!$C$2:$C$4,E69)</f>
        <v>487.72200286395969</v>
      </c>
      <c r="L69" s="2">
        <f>TREND(Calibration!$A$2:$A$4,Calibration!$D$2:$D$4,G69)</f>
        <v>565.54182834845869</v>
      </c>
    </row>
    <row r="70" spans="1:12" x14ac:dyDescent="0.25">
      <c r="A70">
        <v>340084</v>
      </c>
      <c r="B70">
        <v>14.72999954</v>
      </c>
      <c r="C70">
        <v>0.31043999999999999</v>
      </c>
      <c r="D70">
        <v>34.770000459999999</v>
      </c>
      <c r="E70">
        <v>0.25664999999999999</v>
      </c>
      <c r="F70">
        <v>37.52099991</v>
      </c>
      <c r="G70">
        <v>0.78520000000000001</v>
      </c>
      <c r="H70">
        <v>30.853000640000001</v>
      </c>
      <c r="J70" s="2">
        <f>TREND(Calibration!$A$2:$A$4,Calibration!$B$2:$B$4,C70)</f>
        <v>349.17676242386597</v>
      </c>
      <c r="K70" s="2">
        <f>TREND(Calibration!$A$2:$A$4,Calibration!$C$2:$C$4,E70)</f>
        <v>487.25368351741463</v>
      </c>
      <c r="L70" s="2">
        <f>TREND(Calibration!$A$2:$A$4,Calibration!$D$2:$D$4,G70)</f>
        <v>569.36872960901064</v>
      </c>
    </row>
    <row r="71" spans="1:12" x14ac:dyDescent="0.25">
      <c r="A71">
        <v>345084</v>
      </c>
      <c r="B71">
        <v>14.680999760000001</v>
      </c>
      <c r="C71">
        <v>0.31102999999999997</v>
      </c>
      <c r="D71">
        <v>34.770000459999999</v>
      </c>
      <c r="E71">
        <v>0.25675999999999999</v>
      </c>
      <c r="F71">
        <v>37.501998899999997</v>
      </c>
      <c r="G71">
        <v>0.78250003000000001</v>
      </c>
      <c r="H71">
        <v>30.830999370000001</v>
      </c>
      <c r="J71" s="2">
        <f>TREND(Calibration!$A$2:$A$4,Calibration!$B$2:$B$4,C71)</f>
        <v>351.78604018585497</v>
      </c>
      <c r="K71" s="2">
        <f>TREND(Calibration!$A$2:$A$4,Calibration!$C$2:$C$4,E71)</f>
        <v>488.11241210751223</v>
      </c>
      <c r="L71" s="2">
        <f>TREND(Calibration!$A$2:$A$4,Calibration!$D$2:$D$4,G71)</f>
        <v>567.45530023929723</v>
      </c>
    </row>
    <row r="72" spans="1:12" x14ac:dyDescent="0.25">
      <c r="A72">
        <v>350084</v>
      </c>
      <c r="B72">
        <v>14.66800022</v>
      </c>
      <c r="C72">
        <v>0.31141001000000001</v>
      </c>
      <c r="D72">
        <v>34.801998140000002</v>
      </c>
      <c r="E72">
        <v>0.25675999999999999</v>
      </c>
      <c r="F72">
        <v>37.499000549999998</v>
      </c>
      <c r="G72">
        <v>0.79059999999999997</v>
      </c>
      <c r="H72">
        <v>30.8409996</v>
      </c>
      <c r="J72" s="2">
        <f>TREND(Calibration!$A$2:$A$4,Calibration!$B$2:$B$4,C72)</f>
        <v>353.46663618981006</v>
      </c>
      <c r="K72" s="2">
        <f>TREND(Calibration!$A$2:$A$4,Calibration!$C$2:$C$4,E72)</f>
        <v>488.11241210751223</v>
      </c>
      <c r="L72" s="2">
        <f>TREND(Calibration!$A$2:$A$4,Calibration!$D$2:$D$4,G72)</f>
        <v>573.19563086956259</v>
      </c>
    </row>
    <row r="73" spans="1:12" x14ac:dyDescent="0.25">
      <c r="A73">
        <v>355084</v>
      </c>
      <c r="B73">
        <v>14.66800022</v>
      </c>
      <c r="C73">
        <v>0.30972999000000001</v>
      </c>
      <c r="D73">
        <v>34.77999878</v>
      </c>
      <c r="E73">
        <v>0.25664999999999999</v>
      </c>
      <c r="F73">
        <v>37.47000122</v>
      </c>
      <c r="G73">
        <v>0.78310000999999996</v>
      </c>
      <c r="H73">
        <v>30.86300087</v>
      </c>
      <c r="J73" s="2">
        <f>TREND(Calibration!$A$2:$A$4,Calibration!$B$2:$B$4,C73)</f>
        <v>346.03673987506954</v>
      </c>
      <c r="K73" s="2">
        <f>TREND(Calibration!$A$2:$A$4,Calibration!$C$2:$C$4,E73)</f>
        <v>487.25368351741463</v>
      </c>
      <c r="L73" s="2">
        <f>TREND(Calibration!$A$2:$A$4,Calibration!$D$2:$D$4,G73)</f>
        <v>567.88049731676119</v>
      </c>
    </row>
    <row r="74" spans="1:12" x14ac:dyDescent="0.25">
      <c r="A74">
        <v>360084</v>
      </c>
      <c r="B74">
        <v>14.76200008</v>
      </c>
      <c r="C74">
        <v>0.30903000000000003</v>
      </c>
      <c r="D74">
        <v>34.801998140000002</v>
      </c>
      <c r="E74">
        <v>0.25664999999999999</v>
      </c>
      <c r="F74">
        <v>37.486000060000002</v>
      </c>
      <c r="G74">
        <v>0.77980000000000005</v>
      </c>
      <c r="H74">
        <v>30.86300087</v>
      </c>
      <c r="J74" s="2">
        <f>TREND(Calibration!$A$2:$A$4,Calibration!$B$2:$B$4,C74)</f>
        <v>342.9410308231802</v>
      </c>
      <c r="K74" s="2">
        <f>TREND(Calibration!$A$2:$A$4,Calibration!$C$2:$C$4,E74)</f>
        <v>487.25368351741463</v>
      </c>
      <c r="L74" s="2">
        <f>TREND(Calibration!$A$2:$A$4,Calibration!$D$2:$D$4,G74)</f>
        <v>565.54182834845869</v>
      </c>
    </row>
    <row r="75" spans="1:12" x14ac:dyDescent="0.25">
      <c r="A75">
        <v>365084</v>
      </c>
      <c r="B75">
        <v>14.807000159999999</v>
      </c>
      <c r="C75">
        <v>0.30946001000000001</v>
      </c>
      <c r="D75">
        <v>34.731998439999998</v>
      </c>
      <c r="E75">
        <v>0.25675999999999999</v>
      </c>
      <c r="F75">
        <v>37.488998410000001</v>
      </c>
      <c r="G75">
        <v>0.77869999000000001</v>
      </c>
      <c r="H75">
        <v>30.881999969999999</v>
      </c>
      <c r="J75" s="2">
        <f>TREND(Calibration!$A$2:$A$4,Calibration!$B$2:$B$4,C75)</f>
        <v>344.84275206120196</v>
      </c>
      <c r="K75" s="2">
        <f>TREND(Calibration!$A$2:$A$4,Calibration!$C$2:$C$4,E75)</f>
        <v>488.11241210751223</v>
      </c>
      <c r="L75" s="2">
        <f>TREND(Calibration!$A$2:$A$4,Calibration!$D$2:$D$4,G75)</f>
        <v>564.7622673011216</v>
      </c>
    </row>
    <row r="76" spans="1:12" x14ac:dyDescent="0.25">
      <c r="A76">
        <v>370089</v>
      </c>
      <c r="B76">
        <v>14.97000027</v>
      </c>
      <c r="C76">
        <v>0.30908000000000002</v>
      </c>
      <c r="D76">
        <v>34.731998439999998</v>
      </c>
      <c r="E76">
        <v>0.25670999</v>
      </c>
      <c r="F76">
        <v>37.495998380000003</v>
      </c>
      <c r="G76">
        <v>0.79009998000000004</v>
      </c>
      <c r="H76">
        <v>30.943000789999999</v>
      </c>
      <c r="J76" s="2">
        <f>TREND(Calibration!$A$2:$A$4,Calibration!$B$2:$B$4,C76)</f>
        <v>343.1621560572471</v>
      </c>
      <c r="K76" s="2">
        <f>TREND(Calibration!$A$2:$A$4,Calibration!$C$2:$C$4,E76)</f>
        <v>487.72200286395969</v>
      </c>
      <c r="L76" s="2">
        <f>TREND(Calibration!$A$2:$A$4,Calibration!$D$2:$D$4,G76)</f>
        <v>572.84127398654391</v>
      </c>
    </row>
    <row r="77" spans="1:12" x14ac:dyDescent="0.25">
      <c r="A77">
        <v>375101</v>
      </c>
      <c r="B77">
        <v>14.972999570000001</v>
      </c>
      <c r="C77">
        <v>0.31016999000000001</v>
      </c>
      <c r="D77">
        <v>34.77999878</v>
      </c>
      <c r="E77">
        <v>0.25675999999999999</v>
      </c>
      <c r="F77">
        <v>37.540000919999997</v>
      </c>
      <c r="G77">
        <v>0.79009998000000004</v>
      </c>
      <c r="H77">
        <v>30.85700035</v>
      </c>
      <c r="J77" s="2">
        <f>TREND(Calibration!$A$2:$A$4,Calibration!$B$2:$B$4,C77)</f>
        <v>347.98264193485807</v>
      </c>
      <c r="K77" s="2">
        <f>TREND(Calibration!$A$2:$A$4,Calibration!$C$2:$C$4,E77)</f>
        <v>488.11241210751223</v>
      </c>
      <c r="L77" s="2">
        <f>TREND(Calibration!$A$2:$A$4,Calibration!$D$2:$D$4,G77)</f>
        <v>572.84127398654391</v>
      </c>
    </row>
    <row r="78" spans="1:12" x14ac:dyDescent="0.25">
      <c r="A78">
        <v>380085</v>
      </c>
      <c r="B78">
        <v>14.94999981</v>
      </c>
      <c r="C78">
        <v>0.31145999000000002</v>
      </c>
      <c r="D78">
        <v>34.770000459999999</v>
      </c>
      <c r="E78">
        <v>0.25670999</v>
      </c>
      <c r="F78">
        <v>37.47000122</v>
      </c>
      <c r="G78">
        <v>0.77929996999999995</v>
      </c>
      <c r="H78">
        <v>30.888999940000001</v>
      </c>
      <c r="J78" s="2">
        <f>TREND(Calibration!$A$2:$A$4,Calibration!$B$2:$B$4,C78)</f>
        <v>353.68767297378349</v>
      </c>
      <c r="K78" s="2">
        <f>TREND(Calibration!$A$2:$A$4,Calibration!$C$2:$C$4,E78)</f>
        <v>487.72200286395969</v>
      </c>
      <c r="L78" s="2">
        <f>TREND(Calibration!$A$2:$A$4,Calibration!$D$2:$D$4,G78)</f>
        <v>565.18746437858567</v>
      </c>
    </row>
    <row r="79" spans="1:12" x14ac:dyDescent="0.25">
      <c r="A79">
        <v>385102</v>
      </c>
      <c r="B79">
        <v>14.90799999</v>
      </c>
      <c r="C79">
        <v>0.30318999000000002</v>
      </c>
      <c r="D79">
        <v>34.772998809999997</v>
      </c>
      <c r="E79">
        <v>0.25670999</v>
      </c>
      <c r="F79">
        <v>37.4640007</v>
      </c>
      <c r="G79">
        <v>0.78520000000000001</v>
      </c>
      <c r="H79">
        <v>30.892000199999998</v>
      </c>
      <c r="J79" s="2">
        <f>TREND(Calibration!$A$2:$A$4,Calibration!$B$2:$B$4,C79)</f>
        <v>317.11355925912267</v>
      </c>
      <c r="K79" s="2">
        <f>TREND(Calibration!$A$2:$A$4,Calibration!$C$2:$C$4,E79)</f>
        <v>487.72200286395969</v>
      </c>
      <c r="L79" s="2">
        <f>TREND(Calibration!$A$2:$A$4,Calibration!$D$2:$D$4,G79)</f>
        <v>569.36872960901064</v>
      </c>
    </row>
    <row r="80" spans="1:12" x14ac:dyDescent="0.25">
      <c r="A80">
        <v>390085</v>
      </c>
      <c r="B80">
        <v>14.855999949999999</v>
      </c>
      <c r="C80">
        <v>0.30568001</v>
      </c>
      <c r="D80">
        <v>34.77999878</v>
      </c>
      <c r="E80">
        <v>0.25670999</v>
      </c>
      <c r="F80">
        <v>37.479999540000001</v>
      </c>
      <c r="G80">
        <v>0.78899996999999999</v>
      </c>
      <c r="H80">
        <v>30.92099953</v>
      </c>
      <c r="J80" s="2">
        <f>TREND(Calibration!$A$2:$A$4,Calibration!$B$2:$B$4,C80)</f>
        <v>328.12568436574634</v>
      </c>
      <c r="K80" s="2">
        <f>TREND(Calibration!$A$2:$A$4,Calibration!$C$2:$C$4,E80)</f>
        <v>487.72200286395969</v>
      </c>
      <c r="L80" s="2">
        <f>TREND(Calibration!$A$2:$A$4,Calibration!$D$2:$D$4,G80)</f>
        <v>572.06171293920681</v>
      </c>
    </row>
    <row r="81" spans="1:12" x14ac:dyDescent="0.25">
      <c r="A81">
        <v>395092</v>
      </c>
      <c r="B81">
        <v>14.86900043</v>
      </c>
      <c r="C81">
        <v>0.30768001</v>
      </c>
      <c r="D81">
        <v>34.706001280000002</v>
      </c>
      <c r="E81">
        <v>0.25664999999999999</v>
      </c>
      <c r="F81">
        <v>37.555999759999999</v>
      </c>
      <c r="G81">
        <v>0.80250001000000004</v>
      </c>
      <c r="H81">
        <v>30.937000269999999</v>
      </c>
      <c r="J81" s="2">
        <f>TREND(Calibration!$A$2:$A$4,Calibration!$B$2:$B$4,C81)</f>
        <v>336.97069372842134</v>
      </c>
      <c r="K81" s="2">
        <f>TREND(Calibration!$A$2:$A$4,Calibration!$C$2:$C$4,E81)</f>
        <v>487.25368351741463</v>
      </c>
      <c r="L81" s="2">
        <f>TREND(Calibration!$A$2:$A$4,Calibration!$D$2:$D$4,G81)</f>
        <v>581.62899443800359</v>
      </c>
    </row>
    <row r="82" spans="1:12" x14ac:dyDescent="0.25">
      <c r="A82">
        <v>400092</v>
      </c>
      <c r="B82">
        <v>14.800999640000001</v>
      </c>
      <c r="C82">
        <v>0.30752000000000002</v>
      </c>
      <c r="D82">
        <v>34.766998289999997</v>
      </c>
      <c r="E82">
        <v>0.25664999999999999</v>
      </c>
      <c r="F82">
        <v>37.51499939</v>
      </c>
      <c r="G82">
        <v>0.79439998000000001</v>
      </c>
      <c r="H82">
        <v>30.878999709999999</v>
      </c>
      <c r="J82" s="2">
        <f>TREND(Calibration!$A$2:$A$4,Calibration!$B$2:$B$4,C82)</f>
        <v>336.26304875436063</v>
      </c>
      <c r="K82" s="2">
        <f>TREND(Calibration!$A$2:$A$4,Calibration!$C$2:$C$4,E82)</f>
        <v>487.25368351741463</v>
      </c>
      <c r="L82" s="2">
        <f>TREND(Calibration!$A$2:$A$4,Calibration!$D$2:$D$4,G82)</f>
        <v>575.8886212866131</v>
      </c>
    </row>
    <row r="83" spans="1:12" x14ac:dyDescent="0.25">
      <c r="A83">
        <v>405092</v>
      </c>
      <c r="B83">
        <v>14.78800011</v>
      </c>
      <c r="C83">
        <v>0.30941001000000001</v>
      </c>
      <c r="D83">
        <v>34.770000459999999</v>
      </c>
      <c r="E83">
        <v>0.25670999</v>
      </c>
      <c r="F83">
        <v>37.483001710000003</v>
      </c>
      <c r="G83">
        <v>0.78469997999999996</v>
      </c>
      <c r="H83">
        <v>30.878999709999999</v>
      </c>
      <c r="J83" s="2">
        <f>TREND(Calibration!$A$2:$A$4,Calibration!$B$2:$B$4,C83)</f>
        <v>344.62162682713529</v>
      </c>
      <c r="K83" s="2">
        <f>TREND(Calibration!$A$2:$A$4,Calibration!$C$2:$C$4,E83)</f>
        <v>487.72200286395969</v>
      </c>
      <c r="L83" s="2">
        <f>TREND(Calibration!$A$2:$A$4,Calibration!$D$2:$D$4,G83)</f>
        <v>569.01437272599185</v>
      </c>
    </row>
    <row r="84" spans="1:12" x14ac:dyDescent="0.25">
      <c r="A84">
        <v>410084</v>
      </c>
      <c r="B84">
        <v>14.76200008</v>
      </c>
      <c r="C84">
        <v>0.31</v>
      </c>
      <c r="D84">
        <v>34.731998439999998</v>
      </c>
      <c r="E84">
        <v>0.25675999999999999</v>
      </c>
      <c r="F84">
        <v>37.488998410000001</v>
      </c>
      <c r="G84">
        <v>0.78359997000000003</v>
      </c>
      <c r="H84">
        <v>30.950000760000002</v>
      </c>
      <c r="J84" s="2">
        <f>TREND(Calibration!$A$2:$A$4,Calibration!$B$2:$B$4,C84)</f>
        <v>347.23086036407744</v>
      </c>
      <c r="K84" s="2">
        <f>TREND(Calibration!$A$2:$A$4,Calibration!$C$2:$C$4,E84)</f>
        <v>488.11241210751223</v>
      </c>
      <c r="L84" s="2">
        <f>TREND(Calibration!$A$2:$A$4,Calibration!$D$2:$D$4,G84)</f>
        <v>568.23481167865486</v>
      </c>
    </row>
    <row r="85" spans="1:12" x14ac:dyDescent="0.25">
      <c r="A85">
        <v>415084</v>
      </c>
      <c r="B85">
        <v>14.76500034</v>
      </c>
      <c r="C85">
        <v>0.31134999000000002</v>
      </c>
      <c r="D85">
        <v>34.758998869999999</v>
      </c>
      <c r="E85">
        <v>0.25664999999999999</v>
      </c>
      <c r="F85">
        <v>37.546001429999997</v>
      </c>
      <c r="G85">
        <v>0.78899996999999999</v>
      </c>
      <c r="H85">
        <v>30.975999829999999</v>
      </c>
      <c r="J85" s="2">
        <f>TREND(Calibration!$A$2:$A$4,Calibration!$B$2:$B$4,C85)</f>
        <v>353.2011974588363</v>
      </c>
      <c r="K85" s="2">
        <f>TREND(Calibration!$A$2:$A$4,Calibration!$C$2:$C$4,E85)</f>
        <v>487.25368351741463</v>
      </c>
      <c r="L85" s="2">
        <f>TREND(Calibration!$A$2:$A$4,Calibration!$D$2:$D$4,G85)</f>
        <v>572.06171293920681</v>
      </c>
    </row>
    <row r="86" spans="1:12" x14ac:dyDescent="0.25">
      <c r="A86">
        <v>420102</v>
      </c>
      <c r="B86">
        <v>14.748999599999999</v>
      </c>
      <c r="C86">
        <v>0.31195000000000001</v>
      </c>
      <c r="D86">
        <v>34.736999509999997</v>
      </c>
      <c r="E86">
        <v>0.25675999999999999</v>
      </c>
      <c r="F86">
        <v>37.513999939999998</v>
      </c>
      <c r="G86">
        <v>0.78469997999999996</v>
      </c>
      <c r="H86">
        <v>31.007999420000001</v>
      </c>
      <c r="J86" s="2">
        <f>TREND(Calibration!$A$2:$A$4,Calibration!$B$2:$B$4,C86)</f>
        <v>355.85474449268554</v>
      </c>
      <c r="K86" s="2">
        <f>TREND(Calibration!$A$2:$A$4,Calibration!$C$2:$C$4,E86)</f>
        <v>488.11241210751223</v>
      </c>
      <c r="L86" s="2">
        <f>TREND(Calibration!$A$2:$A$4,Calibration!$D$2:$D$4,G86)</f>
        <v>569.01437272599185</v>
      </c>
    </row>
    <row r="87" spans="1:12" x14ac:dyDescent="0.25">
      <c r="A87">
        <v>425095</v>
      </c>
      <c r="B87">
        <v>14.743000029999999</v>
      </c>
      <c r="C87">
        <v>0.31395000000000001</v>
      </c>
      <c r="D87">
        <v>34.754001619999997</v>
      </c>
      <c r="E87">
        <v>0.25633001</v>
      </c>
      <c r="F87">
        <v>37.549999239999998</v>
      </c>
      <c r="G87">
        <v>0.79059999999999997</v>
      </c>
      <c r="H87">
        <v>30.92099953</v>
      </c>
      <c r="J87" s="2">
        <f>TREND(Calibration!$A$2:$A$4,Calibration!$B$2:$B$4,C87)</f>
        <v>364.69975385536054</v>
      </c>
      <c r="K87" s="2">
        <f>TREND(Calibration!$A$2:$A$4,Calibration!$C$2:$C$4,E87)</f>
        <v>484.75564204882107</v>
      </c>
      <c r="L87" s="2">
        <f>TREND(Calibration!$A$2:$A$4,Calibration!$D$2:$D$4,G87)</f>
        <v>573.19563086956259</v>
      </c>
    </row>
    <row r="88" spans="1:12" x14ac:dyDescent="0.25">
      <c r="A88">
        <v>430095</v>
      </c>
      <c r="B88">
        <v>14.76500034</v>
      </c>
      <c r="C88">
        <v>0.31481000999999997</v>
      </c>
      <c r="D88">
        <v>34.754001619999997</v>
      </c>
      <c r="E88">
        <v>0.25670999</v>
      </c>
      <c r="F88">
        <v>37.493000029999997</v>
      </c>
      <c r="G88">
        <v>0.78140001999999997</v>
      </c>
      <c r="H88">
        <v>30.917999269999999</v>
      </c>
      <c r="J88" s="2">
        <f>TREND(Calibration!$A$2:$A$4,Calibration!$B$2:$B$4,C88)</f>
        <v>368.50315210635745</v>
      </c>
      <c r="K88" s="2">
        <f>TREND(Calibration!$A$2:$A$4,Calibration!$C$2:$C$4,E88)</f>
        <v>487.72200286395969</v>
      </c>
      <c r="L88" s="2">
        <f>TREND(Calibration!$A$2:$A$4,Calibration!$D$2:$D$4,G88)</f>
        <v>566.67573919196013</v>
      </c>
    </row>
    <row r="89" spans="1:12" x14ac:dyDescent="0.25">
      <c r="A89">
        <v>435084</v>
      </c>
      <c r="B89">
        <v>14.833000180000001</v>
      </c>
      <c r="C89">
        <v>0.31134999000000002</v>
      </c>
      <c r="D89">
        <v>34.763000490000003</v>
      </c>
      <c r="E89">
        <v>0.25664999999999999</v>
      </c>
      <c r="F89">
        <v>37.52999878</v>
      </c>
      <c r="G89">
        <v>0.79009998000000004</v>
      </c>
      <c r="H89">
        <v>31.007999420000001</v>
      </c>
      <c r="J89" s="2">
        <f>TREND(Calibration!$A$2:$A$4,Calibration!$B$2:$B$4,C89)</f>
        <v>353.2011974588363</v>
      </c>
      <c r="K89" s="2">
        <f>TREND(Calibration!$A$2:$A$4,Calibration!$C$2:$C$4,E89)</f>
        <v>487.25368351741463</v>
      </c>
      <c r="L89" s="2">
        <f>TREND(Calibration!$A$2:$A$4,Calibration!$D$2:$D$4,G89)</f>
        <v>572.84127398654391</v>
      </c>
    </row>
    <row r="90" spans="1:12" x14ac:dyDescent="0.25">
      <c r="A90">
        <v>440102</v>
      </c>
      <c r="B90">
        <v>14.87800026</v>
      </c>
      <c r="C90">
        <v>0.30860000999999998</v>
      </c>
      <c r="D90">
        <v>34.771999360000002</v>
      </c>
      <c r="E90">
        <v>0.25675999999999999</v>
      </c>
      <c r="F90">
        <v>37.557998660000003</v>
      </c>
      <c r="G90">
        <v>0.79280001</v>
      </c>
      <c r="H90">
        <v>30.95400047</v>
      </c>
      <c r="J90" s="2">
        <f>TREND(Calibration!$A$2:$A$4,Calibration!$B$2:$B$4,C90)</f>
        <v>341.03939803525168</v>
      </c>
      <c r="K90" s="2">
        <f>TREND(Calibration!$A$2:$A$4,Calibration!$C$2:$C$4,E90)</f>
        <v>488.11241210751223</v>
      </c>
      <c r="L90" s="2">
        <f>TREND(Calibration!$A$2:$A$4,Calibration!$D$2:$D$4,G90)</f>
        <v>574.75474587738245</v>
      </c>
    </row>
    <row r="91" spans="1:12" x14ac:dyDescent="0.25">
      <c r="A91">
        <v>445085</v>
      </c>
      <c r="B91">
        <v>14.88099957</v>
      </c>
      <c r="C91">
        <v>0.30886998999999998</v>
      </c>
      <c r="D91">
        <v>34.819000240000001</v>
      </c>
      <c r="E91">
        <v>0.25664999999999999</v>
      </c>
      <c r="F91">
        <v>37.548999790000003</v>
      </c>
      <c r="G91">
        <v>0.79119998000000002</v>
      </c>
      <c r="H91">
        <v>30.950000760000002</v>
      </c>
      <c r="J91" s="2">
        <f>TREND(Calibration!$A$2:$A$4,Calibration!$B$2:$B$4,C91)</f>
        <v>342.23338584911926</v>
      </c>
      <c r="K91" s="2">
        <f>TREND(Calibration!$A$2:$A$4,Calibration!$C$2:$C$4,E91)</f>
        <v>487.25368351741463</v>
      </c>
      <c r="L91" s="2">
        <f>TREND(Calibration!$A$2:$A$4,Calibration!$D$2:$D$4,G91)</f>
        <v>573.62082794702667</v>
      </c>
    </row>
    <row r="92" spans="1:12" x14ac:dyDescent="0.25">
      <c r="A92">
        <v>450084</v>
      </c>
      <c r="B92">
        <v>14.82900047</v>
      </c>
      <c r="C92">
        <v>0.31108001000000002</v>
      </c>
      <c r="D92">
        <v>34.803001399999999</v>
      </c>
      <c r="E92">
        <v>0.25675999999999999</v>
      </c>
      <c r="F92">
        <v>37.513999939999998</v>
      </c>
      <c r="G92">
        <v>0.7863</v>
      </c>
      <c r="H92">
        <v>30.885999680000001</v>
      </c>
      <c r="J92" s="2">
        <f>TREND(Calibration!$A$2:$A$4,Calibration!$B$2:$B$4,C92)</f>
        <v>352.00720964496873</v>
      </c>
      <c r="K92" s="2">
        <f>TREND(Calibration!$A$2:$A$4,Calibration!$C$2:$C$4,E92)</f>
        <v>488.11241210751223</v>
      </c>
      <c r="L92" s="2">
        <f>TREND(Calibration!$A$2:$A$4,Calibration!$D$2:$D$4,G92)</f>
        <v>570.1482835694934</v>
      </c>
    </row>
    <row r="93" spans="1:12" x14ac:dyDescent="0.25">
      <c r="A93">
        <v>455084</v>
      </c>
      <c r="B93">
        <v>14.739000320000001</v>
      </c>
      <c r="C93">
        <v>0.31108001000000002</v>
      </c>
      <c r="D93">
        <v>34.756000520000001</v>
      </c>
      <c r="E93">
        <v>0.25675999999999999</v>
      </c>
      <c r="F93">
        <v>37.492000580000003</v>
      </c>
      <c r="G93">
        <v>0.78410000000000002</v>
      </c>
      <c r="H93">
        <v>30.867000579999999</v>
      </c>
      <c r="J93" s="2">
        <f>TREND(Calibration!$A$2:$A$4,Calibration!$B$2:$B$4,C93)</f>
        <v>352.00720964496873</v>
      </c>
      <c r="K93" s="2">
        <f>TREND(Calibration!$A$2:$A$4,Calibration!$C$2:$C$4,E93)</f>
        <v>488.11241210751223</v>
      </c>
      <c r="L93" s="2">
        <f>TREND(Calibration!$A$2:$A$4,Calibration!$D$2:$D$4,G93)</f>
        <v>568.58917564852777</v>
      </c>
    </row>
    <row r="94" spans="1:12" x14ac:dyDescent="0.25">
      <c r="A94">
        <v>460084</v>
      </c>
      <c r="B94">
        <v>14.74800014</v>
      </c>
      <c r="C94">
        <v>0.30989</v>
      </c>
      <c r="D94">
        <v>34.793998719999998</v>
      </c>
      <c r="E94">
        <v>0.25664999999999999</v>
      </c>
      <c r="F94">
        <v>37.502998349999999</v>
      </c>
      <c r="G94">
        <v>0.78359997000000003</v>
      </c>
      <c r="H94">
        <v>30.864999770000001</v>
      </c>
      <c r="J94" s="2">
        <f>TREND(Calibration!$A$2:$A$4,Calibration!$B$2:$B$4,C94)</f>
        <v>346.74438484913026</v>
      </c>
      <c r="K94" s="2">
        <f>TREND(Calibration!$A$2:$A$4,Calibration!$C$2:$C$4,E94)</f>
        <v>487.25368351741463</v>
      </c>
      <c r="L94" s="2">
        <f>TREND(Calibration!$A$2:$A$4,Calibration!$D$2:$D$4,G94)</f>
        <v>568.23481167865486</v>
      </c>
    </row>
    <row r="95" spans="1:12" x14ac:dyDescent="0.25">
      <c r="A95">
        <v>465084</v>
      </c>
      <c r="B95">
        <v>14.75399971</v>
      </c>
      <c r="C95">
        <v>0.31091999999999997</v>
      </c>
      <c r="D95">
        <v>34.825000760000002</v>
      </c>
      <c r="E95">
        <v>0.25670999</v>
      </c>
      <c r="F95">
        <v>37.505001069999999</v>
      </c>
      <c r="G95">
        <v>0.78250003000000001</v>
      </c>
      <c r="H95">
        <v>30.899000170000001</v>
      </c>
      <c r="J95" s="2">
        <f>TREND(Calibration!$A$2:$A$4,Calibration!$B$2:$B$4,C95)</f>
        <v>351.29956467090778</v>
      </c>
      <c r="K95" s="2">
        <f>TREND(Calibration!$A$2:$A$4,Calibration!$C$2:$C$4,E95)</f>
        <v>487.72200286395969</v>
      </c>
      <c r="L95" s="2">
        <f>TREND(Calibration!$A$2:$A$4,Calibration!$D$2:$D$4,G95)</f>
        <v>567.45530023929723</v>
      </c>
    </row>
    <row r="96" spans="1:12" x14ac:dyDescent="0.25">
      <c r="A96">
        <v>470084</v>
      </c>
      <c r="B96">
        <v>14.79599953</v>
      </c>
      <c r="C96">
        <v>0.30946001000000001</v>
      </c>
      <c r="D96">
        <v>34.823001859999998</v>
      </c>
      <c r="E96">
        <v>0.25664999999999999</v>
      </c>
      <c r="F96">
        <v>37.536998750000002</v>
      </c>
      <c r="G96">
        <v>0.77869999000000001</v>
      </c>
      <c r="H96">
        <v>30.961999890000001</v>
      </c>
      <c r="J96" s="2">
        <f>TREND(Calibration!$A$2:$A$4,Calibration!$B$2:$B$4,C96)</f>
        <v>344.84275206120196</v>
      </c>
      <c r="K96" s="2">
        <f>TREND(Calibration!$A$2:$A$4,Calibration!$C$2:$C$4,E96)</f>
        <v>487.25368351741463</v>
      </c>
      <c r="L96" s="2">
        <f>TREND(Calibration!$A$2:$A$4,Calibration!$D$2:$D$4,G96)</f>
        <v>564.7622673011216</v>
      </c>
    </row>
    <row r="97" spans="1:12" x14ac:dyDescent="0.25">
      <c r="A97">
        <v>475095</v>
      </c>
      <c r="B97">
        <v>14.78299999</v>
      </c>
      <c r="C97">
        <v>0.31022</v>
      </c>
      <c r="D97">
        <v>34.770000459999999</v>
      </c>
      <c r="E97">
        <v>0.25664999999999999</v>
      </c>
      <c r="F97">
        <v>37.569999690000003</v>
      </c>
      <c r="G97">
        <v>0.79549998</v>
      </c>
      <c r="H97">
        <v>30.98699951</v>
      </c>
      <c r="J97" s="2">
        <f>TREND(Calibration!$A$2:$A$4,Calibration!$B$2:$B$4,C97)</f>
        <v>348.20381139397159</v>
      </c>
      <c r="K97" s="2">
        <f>TREND(Calibration!$A$2:$A$4,Calibration!$C$2:$C$4,E97)</f>
        <v>487.25368351741463</v>
      </c>
      <c r="L97" s="2">
        <f>TREND(Calibration!$A$2:$A$4,Calibration!$D$2:$D$4,G97)</f>
        <v>576.66817524709586</v>
      </c>
    </row>
    <row r="98" spans="1:12" x14ac:dyDescent="0.25">
      <c r="A98">
        <v>480089</v>
      </c>
      <c r="B98">
        <v>14.786999700000001</v>
      </c>
      <c r="C98">
        <v>0.31152001000000001</v>
      </c>
      <c r="D98">
        <v>34.816001890000003</v>
      </c>
      <c r="E98">
        <v>0.25670999</v>
      </c>
      <c r="F98">
        <v>37.540000919999997</v>
      </c>
      <c r="G98">
        <v>0.78200000999999997</v>
      </c>
      <c r="H98">
        <v>30.927999499999999</v>
      </c>
      <c r="J98" s="2">
        <f>TREND(Calibration!$A$2:$A$4,Calibration!$B$2:$B$4,C98)</f>
        <v>353.95311170475725</v>
      </c>
      <c r="K98" s="2">
        <f>TREND(Calibration!$A$2:$A$4,Calibration!$C$2:$C$4,E98)</f>
        <v>487.72200286395969</v>
      </c>
      <c r="L98" s="2">
        <f>TREND(Calibration!$A$2:$A$4,Calibration!$D$2:$D$4,G98)</f>
        <v>567.10094335627844</v>
      </c>
    </row>
    <row r="99" spans="1:12" x14ac:dyDescent="0.25">
      <c r="A99">
        <v>485084</v>
      </c>
      <c r="B99">
        <v>14.868000029999999</v>
      </c>
      <c r="C99">
        <v>0.31286999999999998</v>
      </c>
      <c r="D99">
        <v>34.82799911</v>
      </c>
      <c r="E99">
        <v>0.25664999999999999</v>
      </c>
      <c r="F99">
        <v>37.537998199999997</v>
      </c>
      <c r="G99">
        <v>0.78359997000000003</v>
      </c>
      <c r="H99">
        <v>31</v>
      </c>
      <c r="J99" s="2">
        <f>TREND(Calibration!$A$2:$A$4,Calibration!$B$2:$B$4,C99)</f>
        <v>359.92344879951588</v>
      </c>
      <c r="K99" s="2">
        <f>TREND(Calibration!$A$2:$A$4,Calibration!$C$2:$C$4,E99)</f>
        <v>487.25368351741463</v>
      </c>
      <c r="L99" s="2">
        <f>TREND(Calibration!$A$2:$A$4,Calibration!$D$2:$D$4,G99)</f>
        <v>568.23481167865486</v>
      </c>
    </row>
    <row r="100" spans="1:12" x14ac:dyDescent="0.25">
      <c r="A100">
        <v>490084</v>
      </c>
      <c r="B100">
        <v>14.852000240000001</v>
      </c>
      <c r="C100">
        <v>0.31557000000000002</v>
      </c>
      <c r="D100">
        <v>34.816001890000003</v>
      </c>
      <c r="E100">
        <v>0.25670999</v>
      </c>
      <c r="F100">
        <v>37.52099991</v>
      </c>
      <c r="G100">
        <v>0.77869999000000001</v>
      </c>
      <c r="H100">
        <v>30.97900009</v>
      </c>
      <c r="J100" s="2">
        <f>TREND(Calibration!$A$2:$A$4,Calibration!$B$2:$B$4,C100)</f>
        <v>371.8642114391273</v>
      </c>
      <c r="K100" s="2">
        <f>TREND(Calibration!$A$2:$A$4,Calibration!$C$2:$C$4,E100)</f>
        <v>487.72200286395969</v>
      </c>
      <c r="L100" s="2">
        <f>TREND(Calibration!$A$2:$A$4,Calibration!$D$2:$D$4,G100)</f>
        <v>564.7622673011216</v>
      </c>
    </row>
    <row r="101" spans="1:12" x14ac:dyDescent="0.25">
      <c r="A101">
        <v>495092</v>
      </c>
      <c r="B101">
        <v>14.899999619999999</v>
      </c>
      <c r="C101">
        <v>0.30989</v>
      </c>
      <c r="D101">
        <v>34.79499817</v>
      </c>
      <c r="E101">
        <v>0.25664999999999999</v>
      </c>
      <c r="F101">
        <v>37.597999569999999</v>
      </c>
      <c r="G101">
        <v>0.78680002999999998</v>
      </c>
      <c r="H101">
        <v>30.94499969</v>
      </c>
      <c r="J101" s="2">
        <f>TREND(Calibration!$A$2:$A$4,Calibration!$B$2:$B$4,C101)</f>
        <v>346.74438484913026</v>
      </c>
      <c r="K101" s="2">
        <f>TREND(Calibration!$A$2:$A$4,Calibration!$C$2:$C$4,E101)</f>
        <v>487.25368351741463</v>
      </c>
      <c r="L101" s="2">
        <f>TREND(Calibration!$A$2:$A$4,Calibration!$D$2:$D$4,G101)</f>
        <v>570.50264753936631</v>
      </c>
    </row>
    <row r="102" spans="1:12" x14ac:dyDescent="0.25">
      <c r="A102">
        <v>500094</v>
      </c>
      <c r="B102">
        <v>14.82499981</v>
      </c>
      <c r="C102">
        <v>0.30860000999999998</v>
      </c>
      <c r="D102">
        <v>34.846000670000002</v>
      </c>
      <c r="E102">
        <v>0.25675999999999999</v>
      </c>
      <c r="F102">
        <v>37.542999270000003</v>
      </c>
      <c r="G102">
        <v>0.78359997000000003</v>
      </c>
      <c r="H102">
        <v>30.943000789999999</v>
      </c>
      <c r="J102" s="2">
        <f>TREND(Calibration!$A$2:$A$4,Calibration!$B$2:$B$4,C102)</f>
        <v>341.03939803525168</v>
      </c>
      <c r="K102" s="2">
        <f>TREND(Calibration!$A$2:$A$4,Calibration!$C$2:$C$4,E102)</f>
        <v>488.11241210751223</v>
      </c>
      <c r="L102" s="2">
        <f>TREND(Calibration!$A$2:$A$4,Calibration!$D$2:$D$4,G102)</f>
        <v>568.23481167865486</v>
      </c>
    </row>
    <row r="103" spans="1:12" x14ac:dyDescent="0.25">
      <c r="A103">
        <v>505084</v>
      </c>
      <c r="B103">
        <v>14.838000299999999</v>
      </c>
      <c r="C103">
        <v>0.30994999000000001</v>
      </c>
      <c r="D103">
        <v>34.83000183</v>
      </c>
      <c r="E103">
        <v>0.25664999999999999</v>
      </c>
      <c r="F103">
        <v>37.564998629999998</v>
      </c>
      <c r="G103">
        <v>0.79170001000000001</v>
      </c>
      <c r="H103">
        <v>30.93600082</v>
      </c>
      <c r="J103" s="2">
        <f>TREND(Calibration!$A$2:$A$4,Calibration!$B$2:$B$4,C103)</f>
        <v>347.00969090496392</v>
      </c>
      <c r="K103" s="2">
        <f>TREND(Calibration!$A$2:$A$4,Calibration!$C$2:$C$4,E103)</f>
        <v>487.25368351741463</v>
      </c>
      <c r="L103" s="2">
        <f>TREND(Calibration!$A$2:$A$4,Calibration!$D$2:$D$4,G103)</f>
        <v>573.97519191689958</v>
      </c>
    </row>
    <row r="104" spans="1:12" x14ac:dyDescent="0.25">
      <c r="A104">
        <v>510084</v>
      </c>
      <c r="B104">
        <v>14.880000109999999</v>
      </c>
      <c r="C104">
        <v>0.30961999000000001</v>
      </c>
      <c r="D104">
        <v>34.840999600000004</v>
      </c>
      <c r="E104">
        <v>0.25675999999999999</v>
      </c>
      <c r="F104">
        <v>37.548000340000002</v>
      </c>
      <c r="G104">
        <v>0.78469997999999996</v>
      </c>
      <c r="H104">
        <v>30.934999470000001</v>
      </c>
      <c r="J104" s="2">
        <f>TREND(Calibration!$A$2:$A$4,Calibration!$B$2:$B$4,C104)</f>
        <v>345.55026436012236</v>
      </c>
      <c r="K104" s="2">
        <f>TREND(Calibration!$A$2:$A$4,Calibration!$C$2:$C$4,E104)</f>
        <v>488.11241210751223</v>
      </c>
      <c r="L104" s="2">
        <f>TREND(Calibration!$A$2:$A$4,Calibration!$D$2:$D$4,G104)</f>
        <v>569.01437272599185</v>
      </c>
    </row>
    <row r="105" spans="1:12" x14ac:dyDescent="0.25">
      <c r="A105">
        <v>515084</v>
      </c>
      <c r="B105">
        <v>14.82499981</v>
      </c>
      <c r="C105">
        <v>0.30853998999999999</v>
      </c>
      <c r="D105">
        <v>34.819000240000001</v>
      </c>
      <c r="E105">
        <v>0.25697999999999999</v>
      </c>
      <c r="F105">
        <v>37.563999180000003</v>
      </c>
      <c r="G105">
        <v>0.78949999999999998</v>
      </c>
      <c r="H105">
        <v>30.934999470000001</v>
      </c>
      <c r="J105" s="2">
        <f>TREND(Calibration!$A$2:$A$4,Calibration!$B$2:$B$4,C105)</f>
        <v>340.77395930427792</v>
      </c>
      <c r="K105" s="2">
        <f>TREND(Calibration!$A$2:$A$4,Calibration!$C$2:$C$4,E105)</f>
        <v>489.8298692877072</v>
      </c>
      <c r="L105" s="2">
        <f>TREND(Calibration!$A$2:$A$4,Calibration!$D$2:$D$4,G105)</f>
        <v>572.41607690907983</v>
      </c>
    </row>
    <row r="106" spans="1:12" x14ac:dyDescent="0.25">
      <c r="A106">
        <v>520085</v>
      </c>
      <c r="B106">
        <v>14.77600002</v>
      </c>
      <c r="C106">
        <v>0.30832999999999999</v>
      </c>
      <c r="D106">
        <v>34.847999569999999</v>
      </c>
      <c r="E106">
        <v>0.25703000999999998</v>
      </c>
      <c r="F106">
        <v>37.583000179999999</v>
      </c>
      <c r="G106">
        <v>0.78310000999999996</v>
      </c>
      <c r="H106">
        <v>30.902000430000001</v>
      </c>
      <c r="J106" s="2">
        <f>TREND(Calibration!$A$2:$A$4,Calibration!$B$2:$B$4,C106)</f>
        <v>339.84527754624378</v>
      </c>
      <c r="K106" s="2">
        <f>TREND(Calibration!$A$2:$A$4,Calibration!$C$2:$C$4,E106)</f>
        <v>490.22027853125974</v>
      </c>
      <c r="L106" s="2">
        <f>TREND(Calibration!$A$2:$A$4,Calibration!$D$2:$D$4,G106)</f>
        <v>567.88049731676119</v>
      </c>
    </row>
    <row r="107" spans="1:12" x14ac:dyDescent="0.25">
      <c r="A107">
        <v>525084</v>
      </c>
      <c r="B107">
        <v>14.80500031</v>
      </c>
      <c r="C107">
        <v>0.31395000000000001</v>
      </c>
      <c r="D107">
        <v>34.866001130000001</v>
      </c>
      <c r="E107">
        <v>0.25703000999999998</v>
      </c>
      <c r="F107">
        <v>37.527000430000001</v>
      </c>
      <c r="G107">
        <v>0.77980000000000005</v>
      </c>
      <c r="H107">
        <v>30.896999359999999</v>
      </c>
      <c r="J107" s="2">
        <f>TREND(Calibration!$A$2:$A$4,Calibration!$B$2:$B$4,C107)</f>
        <v>364.69975385536054</v>
      </c>
      <c r="K107" s="2">
        <f>TREND(Calibration!$A$2:$A$4,Calibration!$C$2:$C$4,E107)</f>
        <v>490.22027853125974</v>
      </c>
      <c r="L107" s="2">
        <f>TREND(Calibration!$A$2:$A$4,Calibration!$D$2:$D$4,G107)</f>
        <v>565.54182834845869</v>
      </c>
    </row>
    <row r="108" spans="1:12" x14ac:dyDescent="0.25">
      <c r="A108">
        <v>530084</v>
      </c>
      <c r="B108">
        <v>14.87300014</v>
      </c>
      <c r="C108">
        <v>0.31389001</v>
      </c>
      <c r="D108">
        <v>34.868999479999999</v>
      </c>
      <c r="E108">
        <v>0.25735000000000002</v>
      </c>
      <c r="F108">
        <v>37.539001460000001</v>
      </c>
      <c r="G108">
        <v>0.77499998000000003</v>
      </c>
      <c r="H108">
        <v>30.937000269999999</v>
      </c>
      <c r="J108" s="2">
        <f>TREND(Calibration!$A$2:$A$4,Calibration!$B$2:$B$4,C108)</f>
        <v>364.43444779952711</v>
      </c>
      <c r="K108" s="2">
        <f>TREND(Calibration!$A$2:$A$4,Calibration!$C$2:$C$4,E108)</f>
        <v>492.71831999985375</v>
      </c>
      <c r="L108" s="2">
        <f>TREND(Calibration!$A$2:$A$4,Calibration!$D$2:$D$4,G108)</f>
        <v>562.14012416537071</v>
      </c>
    </row>
    <row r="109" spans="1:12" x14ac:dyDescent="0.25">
      <c r="A109">
        <v>535084</v>
      </c>
      <c r="B109">
        <v>15.02900028</v>
      </c>
      <c r="C109">
        <v>0.31206</v>
      </c>
      <c r="D109">
        <v>34.872001650000001</v>
      </c>
      <c r="E109">
        <v>0.25735000000000002</v>
      </c>
      <c r="F109">
        <v>37.5320015</v>
      </c>
      <c r="G109">
        <v>0.78140001999999997</v>
      </c>
      <c r="H109">
        <v>30.990999219999999</v>
      </c>
      <c r="J109" s="2">
        <f>TREND(Calibration!$A$2:$A$4,Calibration!$B$2:$B$4,C109)</f>
        <v>356.34122000763273</v>
      </c>
      <c r="K109" s="2">
        <f>TREND(Calibration!$A$2:$A$4,Calibration!$C$2:$C$4,E109)</f>
        <v>492.71831999985375</v>
      </c>
      <c r="L109" s="2">
        <f>TREND(Calibration!$A$2:$A$4,Calibration!$D$2:$D$4,G109)</f>
        <v>566.67573919196013</v>
      </c>
    </row>
    <row r="110" spans="1:12" x14ac:dyDescent="0.25">
      <c r="A110">
        <v>540099</v>
      </c>
      <c r="B110">
        <v>15.13899994</v>
      </c>
      <c r="C110">
        <v>0.31557000000000002</v>
      </c>
      <c r="D110">
        <v>34.890998840000002</v>
      </c>
      <c r="E110">
        <v>0.25773001000000001</v>
      </c>
      <c r="F110">
        <v>37.555000309999997</v>
      </c>
      <c r="G110">
        <v>0.77869999000000001</v>
      </c>
      <c r="H110">
        <v>31.023000719999999</v>
      </c>
      <c r="J110" s="2">
        <f>TREND(Calibration!$A$2:$A$4,Calibration!$B$2:$B$4,C110)</f>
        <v>371.8642114391273</v>
      </c>
      <c r="K110" s="2">
        <f>TREND(Calibration!$A$2:$A$4,Calibration!$C$2:$C$4,E110)</f>
        <v>495.68491501369886</v>
      </c>
      <c r="L110" s="2">
        <f>TREND(Calibration!$A$2:$A$4,Calibration!$D$2:$D$4,G110)</f>
        <v>564.7622673011216</v>
      </c>
    </row>
    <row r="111" spans="1:12" x14ac:dyDescent="0.25">
      <c r="A111">
        <v>545085</v>
      </c>
      <c r="B111">
        <v>15.194000239999999</v>
      </c>
      <c r="C111">
        <v>0.30925000000000002</v>
      </c>
      <c r="D111">
        <v>34.884998320000001</v>
      </c>
      <c r="E111">
        <v>0.25799999000000001</v>
      </c>
      <c r="F111">
        <v>37.596000670000002</v>
      </c>
      <c r="G111">
        <v>0.78359997000000003</v>
      </c>
      <c r="H111">
        <v>31.0359993</v>
      </c>
      <c r="J111" s="2">
        <f>TREND(Calibration!$A$2:$A$4,Calibration!$B$2:$B$4,C111)</f>
        <v>343.91398185307457</v>
      </c>
      <c r="K111" s="2">
        <f>TREND(Calibration!$A$2:$A$4,Calibration!$C$2:$C$4,E111)</f>
        <v>497.79254723873987</v>
      </c>
      <c r="L111" s="2">
        <f>TREND(Calibration!$A$2:$A$4,Calibration!$D$2:$D$4,G111)</f>
        <v>568.23481167865486</v>
      </c>
    </row>
    <row r="112" spans="1:12" x14ac:dyDescent="0.25">
      <c r="A112">
        <v>550096</v>
      </c>
      <c r="B112">
        <v>15.213000299999999</v>
      </c>
      <c r="C112">
        <v>0.30930001000000001</v>
      </c>
      <c r="D112">
        <v>34.890998840000002</v>
      </c>
      <c r="E112">
        <v>0.25795001000000001</v>
      </c>
      <c r="F112">
        <v>37.633998869999999</v>
      </c>
      <c r="G112">
        <v>0.78789997000000001</v>
      </c>
      <c r="H112">
        <v>30.975000380000001</v>
      </c>
      <c r="J112" s="2">
        <f>TREND(Calibration!$A$2:$A$4,Calibration!$B$2:$B$4,C112)</f>
        <v>344.1351513121881</v>
      </c>
      <c r="K112" s="2">
        <f>TREND(Calibration!$A$2:$A$4,Calibration!$C$2:$C$4,E112)</f>
        <v>497.40237219389383</v>
      </c>
      <c r="L112" s="2">
        <f>TREND(Calibration!$A$2:$A$4,Calibration!$D$2:$D$4,G112)</f>
        <v>571.28215897872406</v>
      </c>
    </row>
    <row r="113" spans="1:12" x14ac:dyDescent="0.25">
      <c r="A113">
        <v>555092</v>
      </c>
      <c r="B113">
        <v>15.1420002</v>
      </c>
      <c r="C113">
        <v>0.31810999000000001</v>
      </c>
      <c r="D113">
        <v>34.916999820000001</v>
      </c>
      <c r="E113">
        <v>0.25795001000000001</v>
      </c>
      <c r="F113">
        <v>37.55099869</v>
      </c>
      <c r="G113">
        <v>0.76789998999999998</v>
      </c>
      <c r="H113">
        <v>30.997999190000002</v>
      </c>
      <c r="J113" s="2">
        <f>TREND(Calibration!$A$2:$A$4,Calibration!$B$2:$B$4,C113)</f>
        <v>383.09732910467756</v>
      </c>
      <c r="K113" s="2">
        <f>TREND(Calibration!$A$2:$A$4,Calibration!$C$2:$C$4,E113)</f>
        <v>497.40237219389383</v>
      </c>
      <c r="L113" s="2">
        <f>TREND(Calibration!$A$2:$A$4,Calibration!$D$2:$D$4,G113)</f>
        <v>557.10846478001758</v>
      </c>
    </row>
    <row r="114" spans="1:12" x14ac:dyDescent="0.25">
      <c r="A114">
        <v>560084</v>
      </c>
      <c r="B114">
        <v>15.097000120000001</v>
      </c>
      <c r="C114">
        <v>0.30925000000000002</v>
      </c>
      <c r="D114">
        <v>34.866001130000001</v>
      </c>
      <c r="E114">
        <v>0.25788999000000001</v>
      </c>
      <c r="F114">
        <v>37.608001710000003</v>
      </c>
      <c r="G114">
        <v>0.78740001000000004</v>
      </c>
      <c r="H114">
        <v>31.030000690000001</v>
      </c>
      <c r="J114" s="2">
        <f>TREND(Calibration!$A$2:$A$4,Calibration!$B$2:$B$4,C114)</f>
        <v>343.91398185307457</v>
      </c>
      <c r="K114" s="2">
        <f>TREND(Calibration!$A$2:$A$4,Calibration!$C$2:$C$4,E114)</f>
        <v>496.9338186486425</v>
      </c>
      <c r="L114" s="2">
        <f>TREND(Calibration!$A$2:$A$4,Calibration!$D$2:$D$4,G114)</f>
        <v>570.9278446168305</v>
      </c>
    </row>
    <row r="115" spans="1:12" x14ac:dyDescent="0.25">
      <c r="A115">
        <v>565084</v>
      </c>
      <c r="B115">
        <v>15.02900028</v>
      </c>
      <c r="C115">
        <v>0.31032999999999999</v>
      </c>
      <c r="D115">
        <v>34.897998809999997</v>
      </c>
      <c r="E115">
        <v>0.25788999000000001</v>
      </c>
      <c r="F115">
        <v>37.611999509999997</v>
      </c>
      <c r="G115">
        <v>0.78740001000000004</v>
      </c>
      <c r="H115">
        <v>30.972000120000001</v>
      </c>
      <c r="J115" s="2">
        <f>TREND(Calibration!$A$2:$A$4,Calibration!$B$2:$B$4,C115)</f>
        <v>348.69028690891878</v>
      </c>
      <c r="K115" s="2">
        <f>TREND(Calibration!$A$2:$A$4,Calibration!$C$2:$C$4,E115)</f>
        <v>496.9338186486425</v>
      </c>
      <c r="L115" s="2">
        <f>TREND(Calibration!$A$2:$A$4,Calibration!$D$2:$D$4,G115)</f>
        <v>570.9278446168305</v>
      </c>
    </row>
    <row r="116" spans="1:12" x14ac:dyDescent="0.25">
      <c r="A116">
        <v>570084</v>
      </c>
      <c r="B116">
        <v>14.899000170000001</v>
      </c>
      <c r="C116">
        <v>0.30897998999999998</v>
      </c>
      <c r="D116">
        <v>34.901000979999999</v>
      </c>
      <c r="E116">
        <v>0.25795001000000001</v>
      </c>
      <c r="F116">
        <v>37.562000269999999</v>
      </c>
      <c r="G116">
        <v>0.78140001999999997</v>
      </c>
      <c r="H116">
        <v>30.951999659999998</v>
      </c>
      <c r="J116" s="2">
        <f>TREND(Calibration!$A$2:$A$4,Calibration!$B$2:$B$4,C116)</f>
        <v>342.71986136406645</v>
      </c>
      <c r="K116" s="2">
        <f>TREND(Calibration!$A$2:$A$4,Calibration!$C$2:$C$4,E116)</f>
        <v>497.40237219389383</v>
      </c>
      <c r="L116" s="2">
        <f>TREND(Calibration!$A$2:$A$4,Calibration!$D$2:$D$4,G116)</f>
        <v>566.67573919196013</v>
      </c>
    </row>
    <row r="117" spans="1:12" x14ac:dyDescent="0.25">
      <c r="A117">
        <v>575084</v>
      </c>
      <c r="B117">
        <v>14.833999629999999</v>
      </c>
      <c r="C117">
        <v>0.31080999999999998</v>
      </c>
      <c r="D117">
        <v>34.891998289999997</v>
      </c>
      <c r="E117">
        <v>0.25788999000000001</v>
      </c>
      <c r="F117">
        <v>37.548999790000003</v>
      </c>
      <c r="G117">
        <v>0.77770001</v>
      </c>
      <c r="H117">
        <v>30.923000340000002</v>
      </c>
      <c r="J117" s="2">
        <f>TREND(Calibration!$A$2:$A$4,Calibration!$B$2:$B$4,C117)</f>
        <v>350.8130891559606</v>
      </c>
      <c r="K117" s="2">
        <f>TREND(Calibration!$A$2:$A$4,Calibration!$C$2:$C$4,E117)</f>
        <v>496.9338186486425</v>
      </c>
      <c r="L117" s="2">
        <f>TREND(Calibration!$A$2:$A$4,Calibration!$D$2:$D$4,G117)</f>
        <v>564.05359605620924</v>
      </c>
    </row>
    <row r="118" spans="1:12" x14ac:dyDescent="0.25">
      <c r="A118">
        <v>580084</v>
      </c>
      <c r="B118">
        <v>14.800999640000001</v>
      </c>
      <c r="C118">
        <v>0.31114000000000003</v>
      </c>
      <c r="D118">
        <v>34.903999329999998</v>
      </c>
      <c r="E118">
        <v>0.25799999000000001</v>
      </c>
      <c r="F118">
        <v>37.548000340000002</v>
      </c>
      <c r="G118">
        <v>0.77439999999999998</v>
      </c>
      <c r="H118">
        <v>30.950000760000002</v>
      </c>
      <c r="J118" s="2">
        <f>TREND(Calibration!$A$2:$A$4,Calibration!$B$2:$B$4,C118)</f>
        <v>352.27251570080239</v>
      </c>
      <c r="K118" s="2">
        <f>TREND(Calibration!$A$2:$A$4,Calibration!$C$2:$C$4,E118)</f>
        <v>497.79254723873987</v>
      </c>
      <c r="L118" s="2">
        <f>TREND(Calibration!$A$2:$A$4,Calibration!$D$2:$D$4,G118)</f>
        <v>561.71492708790663</v>
      </c>
    </row>
    <row r="119" spans="1:12" x14ac:dyDescent="0.25">
      <c r="A119">
        <v>585084</v>
      </c>
      <c r="B119">
        <v>14.76299953</v>
      </c>
      <c r="C119">
        <v>0.30665000999999997</v>
      </c>
      <c r="D119">
        <v>34.891998289999997</v>
      </c>
      <c r="E119">
        <v>0.25795001000000001</v>
      </c>
      <c r="F119">
        <v>37.527000430000001</v>
      </c>
      <c r="G119">
        <v>0.7712</v>
      </c>
      <c r="H119">
        <v>30.945999149999999</v>
      </c>
      <c r="J119" s="2">
        <f>TREND(Calibration!$A$2:$A$4,Calibration!$B$2:$B$4,C119)</f>
        <v>332.41551390664358</v>
      </c>
      <c r="K119" s="2">
        <f>TREND(Calibration!$A$2:$A$4,Calibration!$C$2:$C$4,E119)</f>
        <v>497.40237219389383</v>
      </c>
      <c r="L119" s="2">
        <f>TREND(Calibration!$A$2:$A$4,Calibration!$D$2:$D$4,G119)</f>
        <v>559.4471337483202</v>
      </c>
    </row>
    <row r="120" spans="1:12" x14ac:dyDescent="0.25">
      <c r="A120">
        <v>590084</v>
      </c>
      <c r="B120">
        <v>14.760000229999999</v>
      </c>
      <c r="C120">
        <v>0.30724998999999997</v>
      </c>
      <c r="D120">
        <v>34.873001100000003</v>
      </c>
      <c r="E120">
        <v>0.25768000000000002</v>
      </c>
      <c r="F120">
        <v>37.540000919999997</v>
      </c>
      <c r="G120">
        <v>0.77499998000000003</v>
      </c>
      <c r="H120">
        <v>31</v>
      </c>
      <c r="J120" s="2">
        <f>TREND(Calibration!$A$2:$A$4,Calibration!$B$2:$B$4,C120)</f>
        <v>335.0689282653525</v>
      </c>
      <c r="K120" s="2">
        <f>TREND(Calibration!$A$2:$A$4,Calibration!$C$2:$C$4,E120)</f>
        <v>495.29450577014632</v>
      </c>
      <c r="L120" s="2">
        <f>TREND(Calibration!$A$2:$A$4,Calibration!$D$2:$D$4,G120)</f>
        <v>562.14012416537071</v>
      </c>
    </row>
    <row r="121" spans="1:12" x14ac:dyDescent="0.25">
      <c r="A121">
        <v>595085</v>
      </c>
      <c r="B121">
        <v>14.817999840000001</v>
      </c>
      <c r="C121">
        <v>0.30761999000000001</v>
      </c>
      <c r="D121">
        <v>34.9070015</v>
      </c>
      <c r="E121">
        <v>0.25795001000000001</v>
      </c>
      <c r="F121">
        <v>37.569999690000003</v>
      </c>
      <c r="G121">
        <v>0.77819996999999996</v>
      </c>
      <c r="H121">
        <v>31.017000199999998</v>
      </c>
      <c r="J121" s="2">
        <f>TREND(Calibration!$A$2:$A$4,Calibration!$B$2:$B$4,C121)</f>
        <v>336.70525499744758</v>
      </c>
      <c r="K121" s="2">
        <f>TREND(Calibration!$A$2:$A$4,Calibration!$C$2:$C$4,E121)</f>
        <v>497.40237219389383</v>
      </c>
      <c r="L121" s="2">
        <f>TREND(Calibration!$A$2:$A$4,Calibration!$D$2:$D$4,G121)</f>
        <v>564.4079104181028</v>
      </c>
    </row>
    <row r="122" spans="1:12" x14ac:dyDescent="0.25">
      <c r="A122">
        <v>600084</v>
      </c>
      <c r="B122">
        <v>14.87899971</v>
      </c>
      <c r="C122">
        <v>0.30757001</v>
      </c>
      <c r="D122">
        <v>34.897998809999997</v>
      </c>
      <c r="E122">
        <v>0.25799999000000001</v>
      </c>
      <c r="F122">
        <v>37.598999020000001</v>
      </c>
      <c r="G122">
        <v>0.78359997000000003</v>
      </c>
      <c r="H122">
        <v>31.065000529999999</v>
      </c>
      <c r="J122" s="2">
        <f>TREND(Calibration!$A$2:$A$4,Calibration!$B$2:$B$4,C122)</f>
        <v>336.48421821347415</v>
      </c>
      <c r="K122" s="2">
        <f>TREND(Calibration!$A$2:$A$4,Calibration!$C$2:$C$4,E122)</f>
        <v>497.79254723873987</v>
      </c>
      <c r="L122" s="2">
        <f>TREND(Calibration!$A$2:$A$4,Calibration!$D$2:$D$4,G122)</f>
        <v>568.23481167865486</v>
      </c>
    </row>
    <row r="123" spans="1:12" x14ac:dyDescent="0.25">
      <c r="A123">
        <v>605084</v>
      </c>
      <c r="B123">
        <v>14.90799999</v>
      </c>
      <c r="C123">
        <v>0.30643999999999999</v>
      </c>
      <c r="D123">
        <v>34.881999970000003</v>
      </c>
      <c r="E123">
        <v>0.25762001000000001</v>
      </c>
      <c r="F123">
        <v>37.624000549999998</v>
      </c>
      <c r="G123">
        <v>0.78579997999999995</v>
      </c>
      <c r="H123">
        <v>31.030000690000001</v>
      </c>
      <c r="J123" s="2">
        <f>TREND(Calibration!$A$2:$A$4,Calibration!$B$2:$B$4,C123)</f>
        <v>331.48674369851597</v>
      </c>
      <c r="K123" s="2">
        <f>TREND(Calibration!$A$2:$A$4,Calibration!$C$2:$C$4,E123)</f>
        <v>494.82618642360126</v>
      </c>
      <c r="L123" s="2">
        <f>TREND(Calibration!$A$2:$A$4,Calibration!$D$2:$D$4,G123)</f>
        <v>569.79392668647461</v>
      </c>
    </row>
    <row r="124" spans="1:12" x14ac:dyDescent="0.25">
      <c r="A124">
        <v>610084</v>
      </c>
      <c r="B124">
        <v>14.928000450000001</v>
      </c>
      <c r="C124">
        <v>0.30832999999999999</v>
      </c>
      <c r="D124">
        <v>34.872001650000001</v>
      </c>
      <c r="E124">
        <v>0.25768000000000002</v>
      </c>
      <c r="F124">
        <v>37.615001679999999</v>
      </c>
      <c r="G124">
        <v>0.78949999999999998</v>
      </c>
      <c r="H124">
        <v>31.027000430000001</v>
      </c>
      <c r="J124" s="2">
        <f>TREND(Calibration!$A$2:$A$4,Calibration!$B$2:$B$4,C124)</f>
        <v>339.84527754624378</v>
      </c>
      <c r="K124" s="2">
        <f>TREND(Calibration!$A$2:$A$4,Calibration!$C$2:$C$4,E124)</f>
        <v>495.29450577014632</v>
      </c>
      <c r="L124" s="2">
        <f>TREND(Calibration!$A$2:$A$4,Calibration!$D$2:$D$4,G124)</f>
        <v>572.41607690907983</v>
      </c>
    </row>
    <row r="125" spans="1:12" x14ac:dyDescent="0.25">
      <c r="A125">
        <v>615093</v>
      </c>
      <c r="B125">
        <v>14.876000400000001</v>
      </c>
      <c r="C125">
        <v>0.30880999999999997</v>
      </c>
      <c r="D125">
        <v>34.901000979999999</v>
      </c>
      <c r="E125">
        <v>0.25779000000000002</v>
      </c>
      <c r="F125">
        <v>37.539001460000001</v>
      </c>
      <c r="G125">
        <v>0.77659999999999996</v>
      </c>
      <c r="H125">
        <v>31.030000690000001</v>
      </c>
      <c r="J125" s="2">
        <f>TREND(Calibration!$A$2:$A$4,Calibration!$B$2:$B$4,C125)</f>
        <v>341.96807979328582</v>
      </c>
      <c r="K125" s="2">
        <f>TREND(Calibration!$A$2:$A$4,Calibration!$C$2:$C$4,E125)</f>
        <v>496.15323436024391</v>
      </c>
      <c r="L125" s="2">
        <f>TREND(Calibration!$A$2:$A$4,Calibration!$D$2:$D$4,G125)</f>
        <v>563.27403500887226</v>
      </c>
    </row>
    <row r="126" spans="1:12" x14ac:dyDescent="0.25">
      <c r="A126">
        <v>620084</v>
      </c>
      <c r="B126">
        <v>14.86600018</v>
      </c>
      <c r="C126">
        <v>0.31022</v>
      </c>
      <c r="D126">
        <v>34.884998320000001</v>
      </c>
      <c r="E126">
        <v>0.25735000000000002</v>
      </c>
      <c r="F126">
        <v>37.598999020000001</v>
      </c>
      <c r="G126">
        <v>0.78680002999999998</v>
      </c>
      <c r="H126">
        <v>30.95299911</v>
      </c>
      <c r="J126" s="2">
        <f>TREND(Calibration!$A$2:$A$4,Calibration!$B$2:$B$4,C126)</f>
        <v>348.20381139397159</v>
      </c>
      <c r="K126" s="2">
        <f>TREND(Calibration!$A$2:$A$4,Calibration!$C$2:$C$4,E126)</f>
        <v>492.71831999985375</v>
      </c>
      <c r="L126" s="2">
        <f>TREND(Calibration!$A$2:$A$4,Calibration!$D$2:$D$4,G126)</f>
        <v>570.50264753936631</v>
      </c>
    </row>
    <row r="127" spans="1:12" x14ac:dyDescent="0.25">
      <c r="A127">
        <v>625095</v>
      </c>
      <c r="B127">
        <v>14.84000015</v>
      </c>
      <c r="C127">
        <v>0.30568001</v>
      </c>
      <c r="D127">
        <v>34.849998470000003</v>
      </c>
      <c r="E127">
        <v>0.25729998999999998</v>
      </c>
      <c r="F127">
        <v>37.55099869</v>
      </c>
      <c r="G127">
        <v>0.78520000000000001</v>
      </c>
      <c r="H127">
        <v>31.042999269999999</v>
      </c>
      <c r="J127" s="2">
        <f>TREND(Calibration!$A$2:$A$4,Calibration!$B$2:$B$4,C127)</f>
        <v>328.12568436574634</v>
      </c>
      <c r="K127" s="2">
        <f>TREND(Calibration!$A$2:$A$4,Calibration!$C$2:$C$4,E127)</f>
        <v>492.32791075630098</v>
      </c>
      <c r="L127" s="2">
        <f>TREND(Calibration!$A$2:$A$4,Calibration!$D$2:$D$4,G127)</f>
        <v>569.36872960901064</v>
      </c>
    </row>
    <row r="128" spans="1:12" x14ac:dyDescent="0.25">
      <c r="A128">
        <v>630084</v>
      </c>
      <c r="B128">
        <v>14.824000359999999</v>
      </c>
      <c r="C128">
        <v>0.30761999000000001</v>
      </c>
      <c r="D128">
        <v>34.853000639999998</v>
      </c>
      <c r="E128">
        <v>0.25735000000000002</v>
      </c>
      <c r="F128">
        <v>37.567001339999997</v>
      </c>
      <c r="G128">
        <v>0.78250003000000001</v>
      </c>
      <c r="H128">
        <v>30.975000380000001</v>
      </c>
      <c r="J128" s="2">
        <f>TREND(Calibration!$A$2:$A$4,Calibration!$B$2:$B$4,C128)</f>
        <v>336.70525499744758</v>
      </c>
      <c r="K128" s="2">
        <f>TREND(Calibration!$A$2:$A$4,Calibration!$C$2:$C$4,E128)</f>
        <v>492.71831999985375</v>
      </c>
      <c r="L128" s="2">
        <f>TREND(Calibration!$A$2:$A$4,Calibration!$D$2:$D$4,G128)</f>
        <v>567.45530023929723</v>
      </c>
    </row>
    <row r="129" spans="1:12" x14ac:dyDescent="0.25">
      <c r="A129">
        <v>635084</v>
      </c>
      <c r="B129">
        <v>14.86299992</v>
      </c>
      <c r="C129">
        <v>0.31086998999999998</v>
      </c>
      <c r="D129">
        <v>34.884998320000001</v>
      </c>
      <c r="E129">
        <v>0.25740998999999998</v>
      </c>
      <c r="F129">
        <v>37.539001460000001</v>
      </c>
      <c r="G129">
        <v>0.78359997000000003</v>
      </c>
      <c r="H129">
        <v>31.006999969999999</v>
      </c>
      <c r="J129" s="2">
        <f>TREND(Calibration!$A$2:$A$4,Calibration!$B$2:$B$4,C129)</f>
        <v>351.07839521179426</v>
      </c>
      <c r="K129" s="2">
        <f>TREND(Calibration!$A$2:$A$4,Calibration!$C$2:$C$4,E129)</f>
        <v>493.18663934639835</v>
      </c>
      <c r="L129" s="2">
        <f>TREND(Calibration!$A$2:$A$4,Calibration!$D$2:$D$4,G129)</f>
        <v>568.23481167865486</v>
      </c>
    </row>
    <row r="130" spans="1:12" x14ac:dyDescent="0.25">
      <c r="A130">
        <v>640084</v>
      </c>
      <c r="B130">
        <v>14.89500046</v>
      </c>
      <c r="C130">
        <v>0.31173000000000001</v>
      </c>
      <c r="D130">
        <v>34.855998990000003</v>
      </c>
      <c r="E130">
        <v>0.25729998999999998</v>
      </c>
      <c r="F130">
        <v>37.567001339999997</v>
      </c>
      <c r="G130">
        <v>0.78520000000000001</v>
      </c>
      <c r="H130">
        <v>31.038999560000001</v>
      </c>
      <c r="J130" s="2">
        <f>TREND(Calibration!$A$2:$A$4,Calibration!$B$2:$B$4,C130)</f>
        <v>354.88179346279139</v>
      </c>
      <c r="K130" s="2">
        <f>TREND(Calibration!$A$2:$A$4,Calibration!$C$2:$C$4,E130)</f>
        <v>492.32791075630098</v>
      </c>
      <c r="L130" s="2">
        <f>TREND(Calibration!$A$2:$A$4,Calibration!$D$2:$D$4,G130)</f>
        <v>569.36872960901064</v>
      </c>
    </row>
    <row r="131" spans="1:12" x14ac:dyDescent="0.25">
      <c r="A131">
        <v>645084</v>
      </c>
      <c r="B131">
        <v>14.93799973</v>
      </c>
      <c r="C131">
        <v>0.30772999000000001</v>
      </c>
      <c r="D131">
        <v>34.853000639999998</v>
      </c>
      <c r="E131">
        <v>0.25735000000000002</v>
      </c>
      <c r="F131">
        <v>37.5929985</v>
      </c>
      <c r="G131">
        <v>0.78520000000000001</v>
      </c>
      <c r="H131">
        <v>31.062000269999999</v>
      </c>
      <c r="J131" s="2">
        <f>TREND(Calibration!$A$2:$A$4,Calibration!$B$2:$B$4,C131)</f>
        <v>337.19173051239454</v>
      </c>
      <c r="K131" s="2">
        <f>TREND(Calibration!$A$2:$A$4,Calibration!$C$2:$C$4,E131)</f>
        <v>492.71831999985375</v>
      </c>
      <c r="L131" s="2">
        <f>TREND(Calibration!$A$2:$A$4,Calibration!$D$2:$D$4,G131)</f>
        <v>569.36872960901064</v>
      </c>
    </row>
    <row r="132" spans="1:12" x14ac:dyDescent="0.25">
      <c r="A132">
        <v>650093</v>
      </c>
      <c r="B132">
        <v>14.98600006</v>
      </c>
      <c r="C132">
        <v>0.30832999999999999</v>
      </c>
      <c r="D132">
        <v>34.881999970000003</v>
      </c>
      <c r="E132">
        <v>0.25729998999999998</v>
      </c>
      <c r="F132">
        <v>37.631000520000001</v>
      </c>
      <c r="G132">
        <v>0.79439998000000001</v>
      </c>
      <c r="H132">
        <v>31.042999269999999</v>
      </c>
      <c r="J132" s="2">
        <f>TREND(Calibration!$A$2:$A$4,Calibration!$B$2:$B$4,C132)</f>
        <v>339.84527754624378</v>
      </c>
      <c r="K132" s="2">
        <f>TREND(Calibration!$A$2:$A$4,Calibration!$C$2:$C$4,E132)</f>
        <v>492.32791075630098</v>
      </c>
      <c r="L132" s="2">
        <f>TREND(Calibration!$A$2:$A$4,Calibration!$D$2:$D$4,G132)</f>
        <v>575.8886212866131</v>
      </c>
    </row>
    <row r="133" spans="1:12" x14ac:dyDescent="0.25">
      <c r="A133">
        <v>655085</v>
      </c>
      <c r="B133">
        <v>14.963999749999999</v>
      </c>
      <c r="C133">
        <v>0.30946001000000001</v>
      </c>
      <c r="D133">
        <v>34.914001460000001</v>
      </c>
      <c r="E133">
        <v>0.25740998999999998</v>
      </c>
      <c r="F133">
        <v>37.555000309999997</v>
      </c>
      <c r="G133">
        <v>0.77439999999999998</v>
      </c>
      <c r="H133">
        <v>31.042999269999999</v>
      </c>
      <c r="J133" s="2">
        <f>TREND(Calibration!$A$2:$A$4,Calibration!$B$2:$B$4,C133)</f>
        <v>344.84275206120196</v>
      </c>
      <c r="K133" s="2">
        <f>TREND(Calibration!$A$2:$A$4,Calibration!$C$2:$C$4,E133)</f>
        <v>493.18663934639835</v>
      </c>
      <c r="L133" s="2">
        <f>TREND(Calibration!$A$2:$A$4,Calibration!$D$2:$D$4,G133)</f>
        <v>561.71492708790663</v>
      </c>
    </row>
    <row r="134" spans="1:12" x14ac:dyDescent="0.25">
      <c r="A134">
        <v>660084</v>
      </c>
      <c r="B134">
        <v>15.00599957</v>
      </c>
      <c r="C134">
        <v>0.30957001000000001</v>
      </c>
      <c r="D134">
        <v>34.8429985</v>
      </c>
      <c r="E134">
        <v>0.25729998999999998</v>
      </c>
      <c r="F134">
        <v>37.624000549999998</v>
      </c>
      <c r="G134">
        <v>0.78410000000000002</v>
      </c>
      <c r="H134">
        <v>31.0359993</v>
      </c>
      <c r="J134" s="2">
        <f>TREND(Calibration!$A$2:$A$4,Calibration!$B$2:$B$4,C134)</f>
        <v>345.32922757614915</v>
      </c>
      <c r="K134" s="2">
        <f>TREND(Calibration!$A$2:$A$4,Calibration!$C$2:$C$4,E134)</f>
        <v>492.32791075630098</v>
      </c>
      <c r="L134" s="2">
        <f>TREND(Calibration!$A$2:$A$4,Calibration!$D$2:$D$4,G134)</f>
        <v>568.58917564852777</v>
      </c>
    </row>
    <row r="135" spans="1:12" x14ac:dyDescent="0.25">
      <c r="A135">
        <v>665093</v>
      </c>
      <c r="B135">
        <v>14.97000027</v>
      </c>
      <c r="C135">
        <v>0.31145999000000002</v>
      </c>
      <c r="D135">
        <v>34.9070015</v>
      </c>
      <c r="E135">
        <v>0.25735000000000002</v>
      </c>
      <c r="F135">
        <v>37.55099869</v>
      </c>
      <c r="G135">
        <v>0.76789998999999998</v>
      </c>
      <c r="H135">
        <v>31.010000229999999</v>
      </c>
      <c r="J135" s="2">
        <f>TREND(Calibration!$A$2:$A$4,Calibration!$B$2:$B$4,C135)</f>
        <v>353.68767297378349</v>
      </c>
      <c r="K135" s="2">
        <f>TREND(Calibration!$A$2:$A$4,Calibration!$C$2:$C$4,E135)</f>
        <v>492.71831999985375</v>
      </c>
      <c r="L135" s="2">
        <f>TREND(Calibration!$A$2:$A$4,Calibration!$D$2:$D$4,G135)</f>
        <v>557.10846478001758</v>
      </c>
    </row>
    <row r="136" spans="1:12" x14ac:dyDescent="0.25">
      <c r="A136">
        <v>670084</v>
      </c>
      <c r="B136">
        <v>15.03499985</v>
      </c>
      <c r="C136">
        <v>0.31049000999999998</v>
      </c>
      <c r="D136">
        <v>34.9070015</v>
      </c>
      <c r="E136">
        <v>0.25735000000000002</v>
      </c>
      <c r="F136">
        <v>37.611999509999997</v>
      </c>
      <c r="G136">
        <v>0.78090000000000004</v>
      </c>
      <c r="H136">
        <v>31.006999969999999</v>
      </c>
      <c r="J136" s="2">
        <f>TREND(Calibration!$A$2:$A$4,Calibration!$B$2:$B$4,C136)</f>
        <v>349.39793188297949</v>
      </c>
      <c r="K136" s="2">
        <f>TREND(Calibration!$A$2:$A$4,Calibration!$C$2:$C$4,E136)</f>
        <v>492.71831999985375</v>
      </c>
      <c r="L136" s="2">
        <f>TREND(Calibration!$A$2:$A$4,Calibration!$D$2:$D$4,G136)</f>
        <v>566.32138230894145</v>
      </c>
    </row>
    <row r="137" spans="1:12" x14ac:dyDescent="0.25">
      <c r="A137">
        <v>675084</v>
      </c>
      <c r="B137">
        <v>14.993000029999999</v>
      </c>
      <c r="C137">
        <v>0.31497999999999998</v>
      </c>
      <c r="D137">
        <v>34.901000979999999</v>
      </c>
      <c r="E137">
        <v>0.25729998999999998</v>
      </c>
      <c r="F137">
        <v>37.611999509999997</v>
      </c>
      <c r="G137">
        <v>0.77869999000000001</v>
      </c>
      <c r="H137">
        <v>30.98500061</v>
      </c>
      <c r="J137" s="2">
        <f>TREND(Calibration!$A$2:$A$4,Calibration!$B$2:$B$4,C137)</f>
        <v>369.25493367713807</v>
      </c>
      <c r="K137" s="2">
        <f>TREND(Calibration!$A$2:$A$4,Calibration!$C$2:$C$4,E137)</f>
        <v>492.32791075630098</v>
      </c>
      <c r="L137" s="2">
        <f>TREND(Calibration!$A$2:$A$4,Calibration!$D$2:$D$4,G137)</f>
        <v>564.7622673011216</v>
      </c>
    </row>
    <row r="138" spans="1:12" x14ac:dyDescent="0.25">
      <c r="A138">
        <v>680084</v>
      </c>
      <c r="B138">
        <v>14.92500019</v>
      </c>
      <c r="C138">
        <v>0.30572999000000001</v>
      </c>
      <c r="D138">
        <v>34.890998840000002</v>
      </c>
      <c r="E138">
        <v>0.25729998999999998</v>
      </c>
      <c r="F138">
        <v>37.5929985</v>
      </c>
      <c r="G138">
        <v>0.77980000000000005</v>
      </c>
      <c r="H138">
        <v>30.975000380000001</v>
      </c>
      <c r="J138" s="2">
        <f>TREND(Calibration!$A$2:$A$4,Calibration!$B$2:$B$4,C138)</f>
        <v>328.34672114971977</v>
      </c>
      <c r="K138" s="2">
        <f>TREND(Calibration!$A$2:$A$4,Calibration!$C$2:$C$4,E138)</f>
        <v>492.32791075630098</v>
      </c>
      <c r="L138" s="2">
        <f>TREND(Calibration!$A$2:$A$4,Calibration!$D$2:$D$4,G138)</f>
        <v>565.54182834845869</v>
      </c>
    </row>
    <row r="139" spans="1:12" x14ac:dyDescent="0.25">
      <c r="A139">
        <v>685084</v>
      </c>
      <c r="B139">
        <v>14.847000120000001</v>
      </c>
      <c r="C139">
        <v>0.31016999000000001</v>
      </c>
      <c r="D139">
        <v>34.914001460000001</v>
      </c>
      <c r="E139">
        <v>0.25735000000000002</v>
      </c>
      <c r="F139">
        <v>37.567001339999997</v>
      </c>
      <c r="G139">
        <v>0.77710003000000005</v>
      </c>
      <c r="H139">
        <v>30.958999630000001</v>
      </c>
      <c r="J139" s="2">
        <f>TREND(Calibration!$A$2:$A$4,Calibration!$B$2:$B$4,C139)</f>
        <v>347.98264193485807</v>
      </c>
      <c r="K139" s="2">
        <f>TREND(Calibration!$A$2:$A$4,Calibration!$C$2:$C$4,E139)</f>
        <v>492.71831999985375</v>
      </c>
      <c r="L139" s="2">
        <f>TREND(Calibration!$A$2:$A$4,Calibration!$D$2:$D$4,G139)</f>
        <v>563.62839897874517</v>
      </c>
    </row>
    <row r="140" spans="1:12" x14ac:dyDescent="0.25">
      <c r="A140">
        <v>690084</v>
      </c>
      <c r="B140">
        <v>14.800999640000001</v>
      </c>
      <c r="C140">
        <v>0.31178999000000002</v>
      </c>
      <c r="D140">
        <v>34.879001619999997</v>
      </c>
      <c r="E140">
        <v>0.25768000000000002</v>
      </c>
      <c r="F140">
        <v>37.57400131</v>
      </c>
      <c r="G140">
        <v>0.77389996999999999</v>
      </c>
      <c r="H140">
        <v>30.950000760000002</v>
      </c>
      <c r="J140" s="2">
        <f>TREND(Calibration!$A$2:$A$4,Calibration!$B$2:$B$4,C140)</f>
        <v>355.14709951862483</v>
      </c>
      <c r="K140" s="2">
        <f>TREND(Calibration!$A$2:$A$4,Calibration!$C$2:$C$4,E140)</f>
        <v>495.29450577014632</v>
      </c>
      <c r="L140" s="2">
        <f>TREND(Calibration!$A$2:$A$4,Calibration!$D$2:$D$4,G140)</f>
        <v>561.36056311803372</v>
      </c>
    </row>
    <row r="141" spans="1:12" x14ac:dyDescent="0.25">
      <c r="A141">
        <v>695093</v>
      </c>
      <c r="B141">
        <v>14.80500031</v>
      </c>
      <c r="C141">
        <v>0.31114000000000003</v>
      </c>
      <c r="D141">
        <v>34.875</v>
      </c>
      <c r="E141">
        <v>0.25762001000000001</v>
      </c>
      <c r="F141">
        <v>37.541999820000001</v>
      </c>
      <c r="G141">
        <v>0.77819996999999996</v>
      </c>
      <c r="H141">
        <v>31.010000229999999</v>
      </c>
      <c r="J141" s="2">
        <f>TREND(Calibration!$A$2:$A$4,Calibration!$B$2:$B$4,C141)</f>
        <v>352.27251570080239</v>
      </c>
      <c r="K141" s="2">
        <f>TREND(Calibration!$A$2:$A$4,Calibration!$C$2:$C$4,E141)</f>
        <v>494.82618642360126</v>
      </c>
      <c r="L141" s="2">
        <f>TREND(Calibration!$A$2:$A$4,Calibration!$D$2:$D$4,G141)</f>
        <v>564.4079104181028</v>
      </c>
    </row>
    <row r="142" spans="1:12" x14ac:dyDescent="0.25">
      <c r="A142">
        <v>700084</v>
      </c>
      <c r="B142">
        <v>14.824000359999999</v>
      </c>
      <c r="C142">
        <v>0.31086998999999998</v>
      </c>
      <c r="D142">
        <v>34.879001619999997</v>
      </c>
      <c r="E142">
        <v>0.25740998999999998</v>
      </c>
      <c r="F142">
        <v>37.576999659999998</v>
      </c>
      <c r="G142">
        <v>0.77770001</v>
      </c>
      <c r="H142">
        <v>30.93300056</v>
      </c>
      <c r="J142" s="2">
        <f>TREND(Calibration!$A$2:$A$4,Calibration!$B$2:$B$4,C142)</f>
        <v>351.07839521179426</v>
      </c>
      <c r="K142" s="2">
        <f>TREND(Calibration!$A$2:$A$4,Calibration!$C$2:$C$4,E142)</f>
        <v>493.18663934639835</v>
      </c>
      <c r="L142" s="2">
        <f>TREND(Calibration!$A$2:$A$4,Calibration!$D$2:$D$4,G142)</f>
        <v>564.05359605620924</v>
      </c>
    </row>
    <row r="143" spans="1:12" x14ac:dyDescent="0.25">
      <c r="A143">
        <v>705084</v>
      </c>
      <c r="B143">
        <v>14.85700035</v>
      </c>
      <c r="C143">
        <v>0.31217</v>
      </c>
      <c r="D143">
        <v>34.895000459999999</v>
      </c>
      <c r="E143">
        <v>0.25746000000000002</v>
      </c>
      <c r="F143">
        <v>37.563999180000003</v>
      </c>
      <c r="G143">
        <v>0.7712</v>
      </c>
      <c r="H143">
        <v>30.908000950000002</v>
      </c>
      <c r="J143" s="2">
        <f>TREND(Calibration!$A$2:$A$4,Calibration!$B$2:$B$4,C143)</f>
        <v>356.82769552257969</v>
      </c>
      <c r="K143" s="2">
        <f>TREND(Calibration!$A$2:$A$4,Calibration!$C$2:$C$4,E143)</f>
        <v>493.57704858995135</v>
      </c>
      <c r="L143" s="2">
        <f>TREND(Calibration!$A$2:$A$4,Calibration!$D$2:$D$4,G143)</f>
        <v>559.4471337483202</v>
      </c>
    </row>
    <row r="144" spans="1:12" x14ac:dyDescent="0.25">
      <c r="A144">
        <v>710085</v>
      </c>
      <c r="B144">
        <v>14.928000450000001</v>
      </c>
      <c r="C144">
        <v>0.30925000000000002</v>
      </c>
      <c r="D144">
        <v>34.939998629999998</v>
      </c>
      <c r="E144">
        <v>0.25735000000000002</v>
      </c>
      <c r="F144">
        <v>37.541999820000001</v>
      </c>
      <c r="G144">
        <v>0.76090002000000001</v>
      </c>
      <c r="H144">
        <v>30.9109993</v>
      </c>
      <c r="J144" s="2">
        <f>TREND(Calibration!$A$2:$A$4,Calibration!$B$2:$B$4,C144)</f>
        <v>343.91398185307457</v>
      </c>
      <c r="K144" s="2">
        <f>TREND(Calibration!$A$2:$A$4,Calibration!$C$2:$C$4,E144)</f>
        <v>492.71831999985375</v>
      </c>
      <c r="L144" s="2">
        <f>TREND(Calibration!$A$2:$A$4,Calibration!$D$2:$D$4,G144)</f>
        <v>552.14768811023498</v>
      </c>
    </row>
    <row r="145" spans="1:12" x14ac:dyDescent="0.25">
      <c r="A145">
        <v>715094</v>
      </c>
      <c r="B145">
        <v>14.977000240000001</v>
      </c>
      <c r="C145">
        <v>0.30957001000000001</v>
      </c>
      <c r="D145">
        <v>34.903999329999998</v>
      </c>
      <c r="E145">
        <v>0.25729998999999998</v>
      </c>
      <c r="F145">
        <v>37.513000490000003</v>
      </c>
      <c r="G145">
        <v>0.76149999999999995</v>
      </c>
      <c r="H145">
        <v>30.916999820000001</v>
      </c>
      <c r="J145" s="2">
        <f>TREND(Calibration!$A$2:$A$4,Calibration!$B$2:$B$4,C145)</f>
        <v>345.32922757614915</v>
      </c>
      <c r="K145" s="2">
        <f>TREND(Calibration!$A$2:$A$4,Calibration!$C$2:$C$4,E145)</f>
        <v>492.32791075630098</v>
      </c>
      <c r="L145" s="2">
        <f>TREND(Calibration!$A$2:$A$4,Calibration!$D$2:$D$4,G145)</f>
        <v>552.57288518769906</v>
      </c>
    </row>
    <row r="146" spans="1:12" x14ac:dyDescent="0.25">
      <c r="A146">
        <v>720086</v>
      </c>
      <c r="B146">
        <v>14.972999570000001</v>
      </c>
      <c r="C146">
        <v>0.30610999</v>
      </c>
      <c r="D146">
        <v>34.91999817</v>
      </c>
      <c r="E146">
        <v>0.25729998999999998</v>
      </c>
      <c r="F146">
        <v>37.561000819999997</v>
      </c>
      <c r="G146">
        <v>0.76149999999999995</v>
      </c>
      <c r="H146">
        <v>30.905000690000001</v>
      </c>
      <c r="J146" s="2">
        <f>TREND(Calibration!$A$2:$A$4,Calibration!$B$2:$B$4,C146)</f>
        <v>330.02727292862778</v>
      </c>
      <c r="K146" s="2">
        <f>TREND(Calibration!$A$2:$A$4,Calibration!$C$2:$C$4,E146)</f>
        <v>492.32791075630098</v>
      </c>
      <c r="L146" s="2">
        <f>TREND(Calibration!$A$2:$A$4,Calibration!$D$2:$D$4,G146)</f>
        <v>552.57288518769906</v>
      </c>
    </row>
    <row r="147" spans="1:12" x14ac:dyDescent="0.25">
      <c r="A147">
        <v>725085</v>
      </c>
      <c r="B147">
        <v>14.9829998</v>
      </c>
      <c r="C147">
        <v>0.30643999999999999</v>
      </c>
      <c r="D147">
        <v>34.930000309999997</v>
      </c>
      <c r="E147">
        <v>0.25729998999999998</v>
      </c>
      <c r="F147">
        <v>37.500999450000002</v>
      </c>
      <c r="G147">
        <v>0.76470000000000005</v>
      </c>
      <c r="H147">
        <v>30.93000031</v>
      </c>
      <c r="J147" s="2">
        <f>TREND(Calibration!$A$2:$A$4,Calibration!$B$2:$B$4,C147)</f>
        <v>331.48674369851597</v>
      </c>
      <c r="K147" s="2">
        <f>TREND(Calibration!$A$2:$A$4,Calibration!$C$2:$C$4,E147)</f>
        <v>492.32791075630098</v>
      </c>
      <c r="L147" s="2">
        <f>TREND(Calibration!$A$2:$A$4,Calibration!$D$2:$D$4,G147)</f>
        <v>554.84067852728549</v>
      </c>
    </row>
    <row r="148" spans="1:12" x14ac:dyDescent="0.25">
      <c r="A148">
        <v>730094</v>
      </c>
      <c r="B148">
        <v>14.9829998</v>
      </c>
      <c r="C148">
        <v>0.30735001000000001</v>
      </c>
      <c r="D148">
        <v>34.884998320000001</v>
      </c>
      <c r="E148">
        <v>0.25729998999999998</v>
      </c>
      <c r="F148">
        <v>37.5929985</v>
      </c>
      <c r="G148">
        <v>0.77980000000000005</v>
      </c>
      <c r="H148">
        <v>30.945999149999999</v>
      </c>
      <c r="J148" s="2">
        <f>TREND(Calibration!$A$2:$A$4,Calibration!$B$2:$B$4,C148)</f>
        <v>335.51126718358</v>
      </c>
      <c r="K148" s="2">
        <f>TREND(Calibration!$A$2:$A$4,Calibration!$C$2:$C$4,E148)</f>
        <v>492.32791075630098</v>
      </c>
      <c r="L148" s="2">
        <f>TREND(Calibration!$A$2:$A$4,Calibration!$D$2:$D$4,G148)</f>
        <v>565.54182834845869</v>
      </c>
    </row>
    <row r="149" spans="1:12" x14ac:dyDescent="0.25">
      <c r="A149">
        <v>735084</v>
      </c>
      <c r="B149">
        <v>14.928000450000001</v>
      </c>
      <c r="C149">
        <v>0.30783999000000001</v>
      </c>
      <c r="D149">
        <v>34.881999970000003</v>
      </c>
      <c r="E149">
        <v>0.25735000000000002</v>
      </c>
      <c r="F149">
        <v>37.5320015</v>
      </c>
      <c r="G149">
        <v>0.76419996999999995</v>
      </c>
      <c r="H149">
        <v>30.98500061</v>
      </c>
      <c r="J149" s="2">
        <f>TREND(Calibration!$A$2:$A$4,Calibration!$B$2:$B$4,C149)</f>
        <v>337.67820602734173</v>
      </c>
      <c r="K149" s="2">
        <f>TREND(Calibration!$A$2:$A$4,Calibration!$C$2:$C$4,E149)</f>
        <v>492.71831999985375</v>
      </c>
      <c r="L149" s="2">
        <f>TREND(Calibration!$A$2:$A$4,Calibration!$D$2:$D$4,G149)</f>
        <v>554.48631455741247</v>
      </c>
    </row>
    <row r="150" spans="1:12" x14ac:dyDescent="0.25">
      <c r="A150">
        <v>740084</v>
      </c>
      <c r="B150">
        <v>14.92099953</v>
      </c>
      <c r="C150">
        <v>0.31211000999999999</v>
      </c>
      <c r="D150">
        <v>34.849998470000003</v>
      </c>
      <c r="E150">
        <v>0.25751998999999998</v>
      </c>
      <c r="F150">
        <v>37.569999690000003</v>
      </c>
      <c r="G150">
        <v>0.77659999999999996</v>
      </c>
      <c r="H150">
        <v>30.993999479999999</v>
      </c>
      <c r="J150" s="2">
        <f>TREND(Calibration!$A$2:$A$4,Calibration!$B$2:$B$4,C150)</f>
        <v>356.56238946674625</v>
      </c>
      <c r="K150" s="2">
        <f>TREND(Calibration!$A$2:$A$4,Calibration!$C$2:$C$4,E150)</f>
        <v>494.04536793649595</v>
      </c>
      <c r="L150" s="2">
        <f>TREND(Calibration!$A$2:$A$4,Calibration!$D$2:$D$4,G150)</f>
        <v>563.27403500887226</v>
      </c>
    </row>
    <row r="151" spans="1:12" x14ac:dyDescent="0.25">
      <c r="A151">
        <v>745084</v>
      </c>
      <c r="B151">
        <v>14.930999760000001</v>
      </c>
      <c r="C151">
        <v>0.31459999</v>
      </c>
      <c r="D151">
        <v>34.914001460000001</v>
      </c>
      <c r="E151">
        <v>0.25725000999999997</v>
      </c>
      <c r="F151">
        <v>37.598999020000001</v>
      </c>
      <c r="G151">
        <v>0.78310000999999996</v>
      </c>
      <c r="H151">
        <v>31.013999940000001</v>
      </c>
      <c r="J151" s="2">
        <f>TREND(Calibration!$A$2:$A$4,Calibration!$B$2:$B$4,C151)</f>
        <v>367.57433767318298</v>
      </c>
      <c r="K151" s="2">
        <f>TREND(Calibration!$A$2:$A$4,Calibration!$C$2:$C$4,E151)</f>
        <v>491.93773571145471</v>
      </c>
      <c r="L151" s="2">
        <f>TREND(Calibration!$A$2:$A$4,Calibration!$D$2:$D$4,G151)</f>
        <v>567.88049731676119</v>
      </c>
    </row>
    <row r="152" spans="1:12" x14ac:dyDescent="0.25">
      <c r="A152">
        <v>750085</v>
      </c>
      <c r="B152">
        <v>14.899000170000001</v>
      </c>
      <c r="C152">
        <v>0.31108001000000002</v>
      </c>
      <c r="D152">
        <v>34.895000459999999</v>
      </c>
      <c r="E152">
        <v>0.25740998999999998</v>
      </c>
      <c r="F152">
        <v>37.569999690000003</v>
      </c>
      <c r="G152">
        <v>0.7712</v>
      </c>
      <c r="H152">
        <v>30.940000529999999</v>
      </c>
      <c r="J152" s="2">
        <f>TREND(Calibration!$A$2:$A$4,Calibration!$B$2:$B$4,C152)</f>
        <v>352.00720964496873</v>
      </c>
      <c r="K152" s="2">
        <f>TREND(Calibration!$A$2:$A$4,Calibration!$C$2:$C$4,E152)</f>
        <v>493.18663934639835</v>
      </c>
      <c r="L152" s="2">
        <f>TREND(Calibration!$A$2:$A$4,Calibration!$D$2:$D$4,G152)</f>
        <v>559.4471337483202</v>
      </c>
    </row>
    <row r="153" spans="1:12" x14ac:dyDescent="0.25">
      <c r="A153">
        <v>755084</v>
      </c>
      <c r="B153">
        <v>14.914999959999999</v>
      </c>
      <c r="C153">
        <v>0.31134999000000002</v>
      </c>
      <c r="D153">
        <v>34.895000459999999</v>
      </c>
      <c r="E153">
        <v>0.25725000999999997</v>
      </c>
      <c r="F153">
        <v>37.561000819999997</v>
      </c>
      <c r="G153">
        <v>0.77929996999999995</v>
      </c>
      <c r="H153">
        <v>31.033000950000002</v>
      </c>
      <c r="J153" s="2">
        <f>TREND(Calibration!$A$2:$A$4,Calibration!$B$2:$B$4,C153)</f>
        <v>353.2011974588363</v>
      </c>
      <c r="K153" s="2">
        <f>TREND(Calibration!$A$2:$A$4,Calibration!$C$2:$C$4,E153)</f>
        <v>491.93773571145471</v>
      </c>
      <c r="L153" s="2">
        <f>TREND(Calibration!$A$2:$A$4,Calibration!$D$2:$D$4,G153)</f>
        <v>565.18746437858567</v>
      </c>
    </row>
    <row r="154" spans="1:12" x14ac:dyDescent="0.25">
      <c r="A154">
        <v>760084</v>
      </c>
      <c r="B154">
        <v>14.95100021</v>
      </c>
      <c r="C154">
        <v>0.31091999999999997</v>
      </c>
      <c r="D154">
        <v>34.875</v>
      </c>
      <c r="E154">
        <v>0.25735000000000002</v>
      </c>
      <c r="F154">
        <v>37.596000670000002</v>
      </c>
      <c r="G154">
        <v>0.77659999999999996</v>
      </c>
      <c r="H154">
        <v>30.940000529999999</v>
      </c>
      <c r="J154" s="2">
        <f>TREND(Calibration!$A$2:$A$4,Calibration!$B$2:$B$4,C154)</f>
        <v>351.29956467090778</v>
      </c>
      <c r="K154" s="2">
        <f>TREND(Calibration!$A$2:$A$4,Calibration!$C$2:$C$4,E154)</f>
        <v>492.71831999985375</v>
      </c>
      <c r="L154" s="2">
        <f>TREND(Calibration!$A$2:$A$4,Calibration!$D$2:$D$4,G154)</f>
        <v>563.27403500887226</v>
      </c>
    </row>
    <row r="155" spans="1:12" x14ac:dyDescent="0.25">
      <c r="A155">
        <v>765084</v>
      </c>
      <c r="B155">
        <v>14.99800014</v>
      </c>
      <c r="C155">
        <v>0.31184000000000001</v>
      </c>
      <c r="D155">
        <v>34.870998380000003</v>
      </c>
      <c r="E155">
        <v>0.25729998999999998</v>
      </c>
      <c r="F155">
        <v>37.560001370000002</v>
      </c>
      <c r="G155">
        <v>0.77600002000000001</v>
      </c>
      <c r="H155">
        <v>31.042999269999999</v>
      </c>
      <c r="J155" s="2">
        <f>TREND(Calibration!$A$2:$A$4,Calibration!$B$2:$B$4,C155)</f>
        <v>355.36826897773835</v>
      </c>
      <c r="K155" s="2">
        <f>TREND(Calibration!$A$2:$A$4,Calibration!$C$2:$C$4,E155)</f>
        <v>492.32791075630098</v>
      </c>
      <c r="L155" s="2">
        <f>TREND(Calibration!$A$2:$A$4,Calibration!$D$2:$D$4,G155)</f>
        <v>562.84883793140818</v>
      </c>
    </row>
    <row r="156" spans="1:12" x14ac:dyDescent="0.25">
      <c r="A156">
        <v>770087</v>
      </c>
      <c r="B156">
        <v>15.114999770000001</v>
      </c>
      <c r="C156">
        <v>0.32340999999999998</v>
      </c>
      <c r="D156">
        <v>34.88999939</v>
      </c>
      <c r="E156">
        <v>0.25703000999999998</v>
      </c>
      <c r="F156">
        <v>37.613998410000001</v>
      </c>
      <c r="G156">
        <v>0.77929996999999995</v>
      </c>
      <c r="H156">
        <v>30.975999829999999</v>
      </c>
      <c r="J156" s="2">
        <f>TREND(Calibration!$A$2:$A$4,Calibration!$B$2:$B$4,C156)</f>
        <v>406.53664814081276</v>
      </c>
      <c r="K156" s="2">
        <f>TREND(Calibration!$A$2:$A$4,Calibration!$C$2:$C$4,E156)</f>
        <v>490.22027853125974</v>
      </c>
      <c r="L156" s="2">
        <f>TREND(Calibration!$A$2:$A$4,Calibration!$D$2:$D$4,G156)</f>
        <v>565.18746437858567</v>
      </c>
    </row>
    <row r="157" spans="1:12" x14ac:dyDescent="0.25">
      <c r="A157">
        <v>775084</v>
      </c>
      <c r="B157">
        <v>15.12899971</v>
      </c>
      <c r="C157">
        <v>0.30952001000000001</v>
      </c>
      <c r="D157">
        <v>34.881999970000003</v>
      </c>
      <c r="E157">
        <v>0.25718998999999998</v>
      </c>
      <c r="F157">
        <v>37.569999690000003</v>
      </c>
      <c r="G157">
        <v>0.77600002000000001</v>
      </c>
      <c r="H157">
        <v>30.978000640000001</v>
      </c>
      <c r="J157" s="2">
        <f>TREND(Calibration!$A$2:$A$4,Calibration!$B$2:$B$4,C157)</f>
        <v>345.10810234208225</v>
      </c>
      <c r="K157" s="2">
        <f>TREND(Calibration!$A$2:$A$4,Calibration!$C$2:$C$4,E157)</f>
        <v>491.46918216620338</v>
      </c>
      <c r="L157" s="2">
        <f>TREND(Calibration!$A$2:$A$4,Calibration!$D$2:$D$4,G157)</f>
        <v>562.84883793140818</v>
      </c>
    </row>
    <row r="158" spans="1:12" x14ac:dyDescent="0.25">
      <c r="A158">
        <v>780084</v>
      </c>
      <c r="B158">
        <v>15.10999966</v>
      </c>
      <c r="C158">
        <v>0.31264999999999998</v>
      </c>
      <c r="D158">
        <v>34.895000459999999</v>
      </c>
      <c r="E158">
        <v>0.25735000000000002</v>
      </c>
      <c r="F158">
        <v>37.539001460000001</v>
      </c>
      <c r="G158">
        <v>0.77060002000000005</v>
      </c>
      <c r="H158">
        <v>30.92700005</v>
      </c>
      <c r="J158" s="2">
        <f>TREND(Calibration!$A$2:$A$4,Calibration!$B$2:$B$4,C158)</f>
        <v>358.95049776962173</v>
      </c>
      <c r="K158" s="2">
        <f>TREND(Calibration!$A$2:$A$4,Calibration!$C$2:$C$4,E158)</f>
        <v>492.71831999985375</v>
      </c>
      <c r="L158" s="2">
        <f>TREND(Calibration!$A$2:$A$4,Calibration!$D$2:$D$4,G158)</f>
        <v>559.02193667085623</v>
      </c>
    </row>
    <row r="159" spans="1:12" x14ac:dyDescent="0.25">
      <c r="A159">
        <v>785084</v>
      </c>
      <c r="B159">
        <v>15.04800034</v>
      </c>
      <c r="C159">
        <v>0.30891999999999997</v>
      </c>
      <c r="D159">
        <v>34.9109993</v>
      </c>
      <c r="E159">
        <v>0.25707998999999998</v>
      </c>
      <c r="F159">
        <v>37.555000309999997</v>
      </c>
      <c r="G159">
        <v>0.76580000000000004</v>
      </c>
      <c r="H159">
        <v>30.93300056</v>
      </c>
      <c r="J159" s="2">
        <f>TREND(Calibration!$A$2:$A$4,Calibration!$B$2:$B$4,C159)</f>
        <v>342.45455530823278</v>
      </c>
      <c r="K159" s="2">
        <f>TREND(Calibration!$A$2:$A$4,Calibration!$C$2:$C$4,E159)</f>
        <v>490.61045357610578</v>
      </c>
      <c r="L159" s="2">
        <f>TREND(Calibration!$A$2:$A$4,Calibration!$D$2:$D$4,G159)</f>
        <v>555.62023248776825</v>
      </c>
    </row>
    <row r="160" spans="1:12" x14ac:dyDescent="0.25">
      <c r="A160">
        <v>790084</v>
      </c>
      <c r="B160">
        <v>14.977000240000001</v>
      </c>
      <c r="C160">
        <v>0.30757001</v>
      </c>
      <c r="D160">
        <v>34.9070015</v>
      </c>
      <c r="E160">
        <v>0.25703000999999998</v>
      </c>
      <c r="F160">
        <v>37.5359993</v>
      </c>
      <c r="G160">
        <v>0.77280002999999997</v>
      </c>
      <c r="H160">
        <v>30.93000031</v>
      </c>
      <c r="J160" s="2">
        <f>TREND(Calibration!$A$2:$A$4,Calibration!$B$2:$B$4,C160)</f>
        <v>336.48421821347415</v>
      </c>
      <c r="K160" s="2">
        <f>TREND(Calibration!$A$2:$A$4,Calibration!$C$2:$C$4,E160)</f>
        <v>490.22027853125974</v>
      </c>
      <c r="L160" s="2">
        <f>TREND(Calibration!$A$2:$A$4,Calibration!$D$2:$D$4,G160)</f>
        <v>560.58105167867598</v>
      </c>
    </row>
    <row r="161" spans="1:12" x14ac:dyDescent="0.25">
      <c r="A161">
        <v>795084</v>
      </c>
      <c r="B161">
        <v>14.90999985</v>
      </c>
      <c r="C161">
        <v>0.30864998999999999</v>
      </c>
      <c r="D161">
        <v>34.905998230000002</v>
      </c>
      <c r="E161">
        <v>0.25729998999999998</v>
      </c>
      <c r="F161">
        <v>37.55099869</v>
      </c>
      <c r="G161">
        <v>0.77710003000000005</v>
      </c>
      <c r="H161">
        <v>30.915000920000001</v>
      </c>
      <c r="J161" s="2">
        <f>TREND(Calibration!$A$2:$A$4,Calibration!$B$2:$B$4,C161)</f>
        <v>341.26043481922511</v>
      </c>
      <c r="K161" s="2">
        <f>TREND(Calibration!$A$2:$A$4,Calibration!$C$2:$C$4,E161)</f>
        <v>492.32791075630098</v>
      </c>
      <c r="L161" s="2">
        <f>TREND(Calibration!$A$2:$A$4,Calibration!$D$2:$D$4,G161)</f>
        <v>563.62839897874517</v>
      </c>
    </row>
    <row r="162" spans="1:12" x14ac:dyDescent="0.25">
      <c r="A162">
        <v>800094</v>
      </c>
      <c r="B162">
        <v>14.89099979</v>
      </c>
      <c r="C162">
        <v>0.31551998999999997</v>
      </c>
      <c r="D162">
        <v>34.870998380000003</v>
      </c>
      <c r="E162">
        <v>0.25725000999999997</v>
      </c>
      <c r="F162">
        <v>37.541000369999999</v>
      </c>
      <c r="G162">
        <v>0.78039997999999999</v>
      </c>
      <c r="H162">
        <v>31.01799965</v>
      </c>
      <c r="J162" s="2">
        <f>TREND(Calibration!$A$2:$A$4,Calibration!$B$2:$B$4,C162)</f>
        <v>371.64304198001332</v>
      </c>
      <c r="K162" s="2">
        <f>TREND(Calibration!$A$2:$A$4,Calibration!$C$2:$C$4,E162)</f>
        <v>491.93773571145471</v>
      </c>
      <c r="L162" s="2">
        <f>TREND(Calibration!$A$2:$A$4,Calibration!$D$2:$D$4,G162)</f>
        <v>565.96702542592266</v>
      </c>
    </row>
    <row r="163" spans="1:12" x14ac:dyDescent="0.25">
      <c r="A163">
        <v>805084</v>
      </c>
      <c r="B163">
        <v>14.89500046</v>
      </c>
      <c r="C163">
        <v>0.31075998999999999</v>
      </c>
      <c r="D163">
        <v>34.868999479999999</v>
      </c>
      <c r="E163">
        <v>0.25729998999999998</v>
      </c>
      <c r="F163">
        <v>37.5929985</v>
      </c>
      <c r="G163">
        <v>0.77819996999999996</v>
      </c>
      <c r="H163">
        <v>31.042999269999999</v>
      </c>
      <c r="J163" s="2">
        <f>TREND(Calibration!$A$2:$A$4,Calibration!$B$2:$B$4,C163)</f>
        <v>350.59191969684707</v>
      </c>
      <c r="K163" s="2">
        <f>TREND(Calibration!$A$2:$A$4,Calibration!$C$2:$C$4,E163)</f>
        <v>492.32791075630098</v>
      </c>
      <c r="L163" s="2">
        <f>TREND(Calibration!$A$2:$A$4,Calibration!$D$2:$D$4,G163)</f>
        <v>564.4079104181028</v>
      </c>
    </row>
    <row r="164" spans="1:12" x14ac:dyDescent="0.25">
      <c r="A164">
        <v>810084</v>
      </c>
      <c r="B164">
        <v>14.87300014</v>
      </c>
      <c r="C164">
        <v>0.31492000999999997</v>
      </c>
      <c r="D164">
        <v>34.923999790000003</v>
      </c>
      <c r="E164">
        <v>0.25735000000000002</v>
      </c>
      <c r="F164">
        <v>37.567001339999997</v>
      </c>
      <c r="G164">
        <v>0.77659999999999996</v>
      </c>
      <c r="H164">
        <v>30.955999370000001</v>
      </c>
      <c r="J164" s="2">
        <f>TREND(Calibration!$A$2:$A$4,Calibration!$B$2:$B$4,C164)</f>
        <v>368.98962762130441</v>
      </c>
      <c r="K164" s="2">
        <f>TREND(Calibration!$A$2:$A$4,Calibration!$C$2:$C$4,E164)</f>
        <v>492.71831999985375</v>
      </c>
      <c r="L164" s="2">
        <f>TREND(Calibration!$A$2:$A$4,Calibration!$D$2:$D$4,G164)</f>
        <v>563.27403500887226</v>
      </c>
    </row>
    <row r="165" spans="1:12" x14ac:dyDescent="0.25">
      <c r="A165">
        <v>815084</v>
      </c>
      <c r="B165">
        <v>14.93799973</v>
      </c>
      <c r="C165">
        <v>0.31810999000000001</v>
      </c>
      <c r="D165">
        <v>34.9109993</v>
      </c>
      <c r="E165">
        <v>0.25735000000000002</v>
      </c>
      <c r="F165">
        <v>37.567001339999997</v>
      </c>
      <c r="G165">
        <v>0.77770001</v>
      </c>
      <c r="H165">
        <v>30.955999370000001</v>
      </c>
      <c r="J165" s="2">
        <f>TREND(Calibration!$A$2:$A$4,Calibration!$B$2:$B$4,C165)</f>
        <v>383.09732910467756</v>
      </c>
      <c r="K165" s="2">
        <f>TREND(Calibration!$A$2:$A$4,Calibration!$C$2:$C$4,E165)</f>
        <v>492.71831999985375</v>
      </c>
      <c r="L165" s="2">
        <f>TREND(Calibration!$A$2:$A$4,Calibration!$D$2:$D$4,G165)</f>
        <v>564.05359605620924</v>
      </c>
    </row>
    <row r="166" spans="1:12" x14ac:dyDescent="0.25">
      <c r="A166">
        <v>820096</v>
      </c>
      <c r="B166">
        <v>14.93599987</v>
      </c>
      <c r="C166">
        <v>0.30853998999999999</v>
      </c>
      <c r="D166">
        <v>34.909000399999996</v>
      </c>
      <c r="E166">
        <v>0.25729998999999998</v>
      </c>
      <c r="F166">
        <v>37.508998869999999</v>
      </c>
      <c r="G166">
        <v>0.77499998000000003</v>
      </c>
      <c r="H166">
        <v>30.96899986</v>
      </c>
      <c r="J166" s="2">
        <f>TREND(Calibration!$A$2:$A$4,Calibration!$B$2:$B$4,C166)</f>
        <v>340.77395930427792</v>
      </c>
      <c r="K166" s="2">
        <f>TREND(Calibration!$A$2:$A$4,Calibration!$C$2:$C$4,E166)</f>
        <v>492.32791075630098</v>
      </c>
      <c r="L166" s="2">
        <f>TREND(Calibration!$A$2:$A$4,Calibration!$D$2:$D$4,G166)</f>
        <v>562.14012416537071</v>
      </c>
    </row>
    <row r="167" spans="1:12" x14ac:dyDescent="0.25">
      <c r="A167">
        <v>825084</v>
      </c>
      <c r="B167">
        <v>14.963999749999999</v>
      </c>
      <c r="C167">
        <v>0.30599999</v>
      </c>
      <c r="D167">
        <v>34.9070015</v>
      </c>
      <c r="E167">
        <v>0.25725000999999997</v>
      </c>
      <c r="F167">
        <v>37.549999239999998</v>
      </c>
      <c r="G167">
        <v>0.78850001000000003</v>
      </c>
      <c r="H167">
        <v>31.041000369999999</v>
      </c>
      <c r="J167" s="2">
        <f>TREND(Calibration!$A$2:$A$4,Calibration!$B$2:$B$4,C167)</f>
        <v>329.54079741368082</v>
      </c>
      <c r="K167" s="2">
        <f>TREND(Calibration!$A$2:$A$4,Calibration!$C$2:$C$4,E167)</f>
        <v>491.93773571145471</v>
      </c>
      <c r="L167" s="2">
        <f>TREND(Calibration!$A$2:$A$4,Calibration!$D$2:$D$4,G167)</f>
        <v>571.70739857731326</v>
      </c>
    </row>
    <row r="168" spans="1:12" x14ac:dyDescent="0.25">
      <c r="A168">
        <v>830084</v>
      </c>
      <c r="B168">
        <v>14.94200039</v>
      </c>
      <c r="C168">
        <v>0.30941001000000001</v>
      </c>
      <c r="D168">
        <v>34.888000490000003</v>
      </c>
      <c r="E168">
        <v>0.25707998999999998</v>
      </c>
      <c r="F168">
        <v>37.588001249999998</v>
      </c>
      <c r="G168">
        <v>0.79439998000000001</v>
      </c>
      <c r="H168">
        <v>31.07299995</v>
      </c>
      <c r="J168" s="2">
        <f>TREND(Calibration!$A$2:$A$4,Calibration!$B$2:$B$4,C168)</f>
        <v>344.62162682713529</v>
      </c>
      <c r="K168" s="2">
        <f>TREND(Calibration!$A$2:$A$4,Calibration!$C$2:$C$4,E168)</f>
        <v>490.61045357610578</v>
      </c>
      <c r="L168" s="2">
        <f>TREND(Calibration!$A$2:$A$4,Calibration!$D$2:$D$4,G168)</f>
        <v>575.8886212866131</v>
      </c>
    </row>
    <row r="169" spans="1:12" x14ac:dyDescent="0.25">
      <c r="A169">
        <v>835084</v>
      </c>
      <c r="B169">
        <v>14.899000170000001</v>
      </c>
      <c r="C169">
        <v>0.31032999999999999</v>
      </c>
      <c r="D169">
        <v>34.891998289999997</v>
      </c>
      <c r="E169">
        <v>0.25707998999999998</v>
      </c>
      <c r="F169">
        <v>37.601001740000001</v>
      </c>
      <c r="G169">
        <v>0.79759997000000005</v>
      </c>
      <c r="H169">
        <v>31.03700066</v>
      </c>
      <c r="J169" s="2">
        <f>TREND(Calibration!$A$2:$A$4,Calibration!$B$2:$B$4,C169)</f>
        <v>348.69028690891878</v>
      </c>
      <c r="K169" s="2">
        <f>TREND(Calibration!$A$2:$A$4,Calibration!$C$2:$C$4,E169)</f>
        <v>490.61045357610578</v>
      </c>
      <c r="L169" s="2">
        <f>TREND(Calibration!$A$2:$A$4,Calibration!$D$2:$D$4,G169)</f>
        <v>578.15640753934531</v>
      </c>
    </row>
    <row r="170" spans="1:12" x14ac:dyDescent="0.25">
      <c r="A170">
        <v>840084</v>
      </c>
      <c r="B170">
        <v>14.885000229999999</v>
      </c>
      <c r="C170">
        <v>0.30562001</v>
      </c>
      <c r="D170">
        <v>34.891998289999997</v>
      </c>
      <c r="E170">
        <v>0.25707998999999998</v>
      </c>
      <c r="F170">
        <v>37.59500122</v>
      </c>
      <c r="G170">
        <v>0.79059999999999997</v>
      </c>
      <c r="H170">
        <v>31.052999499999999</v>
      </c>
      <c r="J170" s="2">
        <f>TREND(Calibration!$A$2:$A$4,Calibration!$B$2:$B$4,C170)</f>
        <v>327.86033408486605</v>
      </c>
      <c r="K170" s="2">
        <f>TREND(Calibration!$A$2:$A$4,Calibration!$C$2:$C$4,E170)</f>
        <v>490.61045357610578</v>
      </c>
      <c r="L170" s="2">
        <f>TREND(Calibration!$A$2:$A$4,Calibration!$D$2:$D$4,G170)</f>
        <v>573.19563086956259</v>
      </c>
    </row>
    <row r="171" spans="1:12" x14ac:dyDescent="0.25">
      <c r="A171">
        <v>845084</v>
      </c>
      <c r="B171">
        <v>14.82600021</v>
      </c>
      <c r="C171">
        <v>0.31362000000000001</v>
      </c>
      <c r="D171">
        <v>34.879001619999997</v>
      </c>
      <c r="E171">
        <v>0.25729998999999998</v>
      </c>
      <c r="F171">
        <v>37.569999690000003</v>
      </c>
      <c r="G171">
        <v>0.78680002999999998</v>
      </c>
      <c r="H171">
        <v>31.055999759999999</v>
      </c>
      <c r="J171" s="2">
        <f>TREND(Calibration!$A$2:$A$4,Calibration!$B$2:$B$4,C171)</f>
        <v>363.24032731051921</v>
      </c>
      <c r="K171" s="2">
        <f>TREND(Calibration!$A$2:$A$4,Calibration!$C$2:$C$4,E171)</f>
        <v>492.32791075630098</v>
      </c>
      <c r="L171" s="2">
        <f>TREND(Calibration!$A$2:$A$4,Calibration!$D$2:$D$4,G171)</f>
        <v>570.50264753936631</v>
      </c>
    </row>
    <row r="172" spans="1:12" x14ac:dyDescent="0.25">
      <c r="A172">
        <v>850096</v>
      </c>
      <c r="B172">
        <v>14.79699993</v>
      </c>
      <c r="C172">
        <v>0.30783999000000001</v>
      </c>
      <c r="D172">
        <v>34.868000029999997</v>
      </c>
      <c r="E172">
        <v>0.25735000000000002</v>
      </c>
      <c r="F172">
        <v>37.571998600000001</v>
      </c>
      <c r="G172">
        <v>0.78200000999999997</v>
      </c>
      <c r="H172">
        <v>31.009000780000001</v>
      </c>
      <c r="J172" s="2">
        <f>TREND(Calibration!$A$2:$A$4,Calibration!$B$2:$B$4,C172)</f>
        <v>337.67820602734173</v>
      </c>
      <c r="K172" s="2">
        <f>TREND(Calibration!$A$2:$A$4,Calibration!$C$2:$C$4,E172)</f>
        <v>492.71831999985375</v>
      </c>
      <c r="L172" s="2">
        <f>TREND(Calibration!$A$2:$A$4,Calibration!$D$2:$D$4,G172)</f>
        <v>567.10094335627844</v>
      </c>
    </row>
    <row r="173" spans="1:12" x14ac:dyDescent="0.25">
      <c r="A173">
        <v>855085</v>
      </c>
      <c r="B173">
        <v>14.76799965</v>
      </c>
      <c r="C173">
        <v>0.31308001000000002</v>
      </c>
      <c r="D173">
        <v>34.905998230000002</v>
      </c>
      <c r="E173">
        <v>0.25740998999999998</v>
      </c>
      <c r="F173">
        <v>37.536998750000002</v>
      </c>
      <c r="G173">
        <v>0.77389996999999999</v>
      </c>
      <c r="H173">
        <v>30.976999280000001</v>
      </c>
      <c r="J173" s="2">
        <f>TREND(Calibration!$A$2:$A$4,Calibration!$B$2:$B$4,C173)</f>
        <v>360.85221900764373</v>
      </c>
      <c r="K173" s="2">
        <f>TREND(Calibration!$A$2:$A$4,Calibration!$C$2:$C$4,E173)</f>
        <v>493.18663934639835</v>
      </c>
      <c r="L173" s="2">
        <f>TREND(Calibration!$A$2:$A$4,Calibration!$D$2:$D$4,G173)</f>
        <v>561.36056311803372</v>
      </c>
    </row>
    <row r="174" spans="1:12" x14ac:dyDescent="0.25">
      <c r="A174">
        <v>860095</v>
      </c>
      <c r="B174">
        <v>14.868000029999999</v>
      </c>
      <c r="C174">
        <v>0.31097998999999998</v>
      </c>
      <c r="D174">
        <v>34.916999820000001</v>
      </c>
      <c r="E174">
        <v>0.25725000999999997</v>
      </c>
      <c r="F174">
        <v>37.562999730000001</v>
      </c>
      <c r="G174">
        <v>0.78140001999999997</v>
      </c>
      <c r="H174">
        <v>30.972999569999999</v>
      </c>
      <c r="J174" s="2">
        <f>TREND(Calibration!$A$2:$A$4,Calibration!$B$2:$B$4,C174)</f>
        <v>351.56487072674122</v>
      </c>
      <c r="K174" s="2">
        <f>TREND(Calibration!$A$2:$A$4,Calibration!$C$2:$C$4,E174)</f>
        <v>491.93773571145471</v>
      </c>
      <c r="L174" s="2">
        <f>TREND(Calibration!$A$2:$A$4,Calibration!$D$2:$D$4,G174)</f>
        <v>566.67573919196013</v>
      </c>
    </row>
    <row r="175" spans="1:12" x14ac:dyDescent="0.25">
      <c r="A175">
        <v>865097</v>
      </c>
      <c r="B175">
        <v>14.914999959999999</v>
      </c>
      <c r="C175">
        <v>0.31162000000000001</v>
      </c>
      <c r="D175">
        <v>34.89599991</v>
      </c>
      <c r="E175">
        <v>0.25729998999999998</v>
      </c>
      <c r="F175">
        <v>37.506000520000001</v>
      </c>
      <c r="G175">
        <v>0.78359997000000003</v>
      </c>
      <c r="H175">
        <v>30.96899986</v>
      </c>
      <c r="J175" s="2">
        <f>TREND(Calibration!$A$2:$A$4,Calibration!$B$2:$B$4,C175)</f>
        <v>354.39531794784421</v>
      </c>
      <c r="K175" s="2">
        <f>TREND(Calibration!$A$2:$A$4,Calibration!$C$2:$C$4,E175)</f>
        <v>492.32791075630098</v>
      </c>
      <c r="L175" s="2">
        <f>TREND(Calibration!$A$2:$A$4,Calibration!$D$2:$D$4,G175)</f>
        <v>568.23481167865486</v>
      </c>
    </row>
    <row r="176" spans="1:12" x14ac:dyDescent="0.25">
      <c r="A176">
        <v>870085</v>
      </c>
      <c r="B176">
        <v>14.911999700000001</v>
      </c>
      <c r="C176">
        <v>0.31091999999999997</v>
      </c>
      <c r="D176">
        <v>34.901000979999999</v>
      </c>
      <c r="E176">
        <v>0.25729998999999998</v>
      </c>
      <c r="F176">
        <v>37.499000549999998</v>
      </c>
      <c r="G176">
        <v>0.78200000999999997</v>
      </c>
      <c r="H176">
        <v>31.054000850000001</v>
      </c>
      <c r="J176" s="2">
        <f>TREND(Calibration!$A$2:$A$4,Calibration!$B$2:$B$4,C176)</f>
        <v>351.29956467090778</v>
      </c>
      <c r="K176" s="2">
        <f>TREND(Calibration!$A$2:$A$4,Calibration!$C$2:$C$4,E176)</f>
        <v>492.32791075630098</v>
      </c>
      <c r="L176" s="2">
        <f>TREND(Calibration!$A$2:$A$4,Calibration!$D$2:$D$4,G176)</f>
        <v>567.10094335627844</v>
      </c>
    </row>
    <row r="177" spans="1:12" x14ac:dyDescent="0.25">
      <c r="A177">
        <v>875084</v>
      </c>
      <c r="B177">
        <v>14.93500042</v>
      </c>
      <c r="C177">
        <v>0.31108001000000002</v>
      </c>
      <c r="D177">
        <v>34.86000061</v>
      </c>
      <c r="E177">
        <v>0.25703000999999998</v>
      </c>
      <c r="F177">
        <v>37.536998750000002</v>
      </c>
      <c r="G177">
        <v>0.78310000999999996</v>
      </c>
      <c r="H177">
        <v>31.099000929999999</v>
      </c>
      <c r="J177" s="2">
        <f>TREND(Calibration!$A$2:$A$4,Calibration!$B$2:$B$4,C177)</f>
        <v>352.00720964496873</v>
      </c>
      <c r="K177" s="2">
        <f>TREND(Calibration!$A$2:$A$4,Calibration!$C$2:$C$4,E177)</f>
        <v>490.22027853125974</v>
      </c>
      <c r="L177" s="2">
        <f>TREND(Calibration!$A$2:$A$4,Calibration!$D$2:$D$4,G177)</f>
        <v>567.88049731676119</v>
      </c>
    </row>
    <row r="178" spans="1:12" x14ac:dyDescent="0.25">
      <c r="A178">
        <v>880091</v>
      </c>
      <c r="B178">
        <v>14.95199966</v>
      </c>
      <c r="C178">
        <v>0.30930001000000001</v>
      </c>
      <c r="D178">
        <v>34.847000119999997</v>
      </c>
      <c r="E178">
        <v>0.25729998999999998</v>
      </c>
      <c r="F178">
        <v>37.548999790000003</v>
      </c>
      <c r="G178">
        <v>0.77980000000000005</v>
      </c>
      <c r="H178">
        <v>31.07900047</v>
      </c>
      <c r="J178" s="2">
        <f>TREND(Calibration!$A$2:$A$4,Calibration!$B$2:$B$4,C178)</f>
        <v>344.1351513121881</v>
      </c>
      <c r="K178" s="2">
        <f>TREND(Calibration!$A$2:$A$4,Calibration!$C$2:$C$4,E178)</f>
        <v>492.32791075630098</v>
      </c>
      <c r="L178" s="2">
        <f>TREND(Calibration!$A$2:$A$4,Calibration!$D$2:$D$4,G178)</f>
        <v>565.54182834845869</v>
      </c>
    </row>
    <row r="179" spans="1:12" x14ac:dyDescent="0.25">
      <c r="A179">
        <v>885085</v>
      </c>
      <c r="B179">
        <v>14.91899967</v>
      </c>
      <c r="C179">
        <v>0.30994999000000001</v>
      </c>
      <c r="D179">
        <v>34.862998959999999</v>
      </c>
      <c r="E179">
        <v>0.25740998999999998</v>
      </c>
      <c r="F179">
        <v>37.542999270000003</v>
      </c>
      <c r="G179">
        <v>0.77549999999999997</v>
      </c>
      <c r="H179">
        <v>31.06999969</v>
      </c>
      <c r="J179" s="2">
        <f>TREND(Calibration!$A$2:$A$4,Calibration!$B$2:$B$4,C179)</f>
        <v>347.00969090496392</v>
      </c>
      <c r="K179" s="2">
        <f>TREND(Calibration!$A$2:$A$4,Calibration!$C$2:$C$4,E179)</f>
        <v>493.18663934639835</v>
      </c>
      <c r="L179" s="2">
        <f>TREND(Calibration!$A$2:$A$4,Calibration!$D$2:$D$4,G179)</f>
        <v>562.49448104838939</v>
      </c>
    </row>
    <row r="180" spans="1:12" x14ac:dyDescent="0.25">
      <c r="A180">
        <v>890084</v>
      </c>
      <c r="B180">
        <v>14.95300007</v>
      </c>
      <c r="C180">
        <v>0.31162000000000001</v>
      </c>
      <c r="D180">
        <v>34.900001529999997</v>
      </c>
      <c r="E180">
        <v>0.25729998999999998</v>
      </c>
      <c r="F180">
        <v>37.555999759999999</v>
      </c>
      <c r="G180">
        <v>0.77659999999999996</v>
      </c>
      <c r="H180">
        <v>31.099000929999999</v>
      </c>
      <c r="J180" s="2">
        <f>TREND(Calibration!$A$2:$A$4,Calibration!$B$2:$B$4,C180)</f>
        <v>354.39531794784421</v>
      </c>
      <c r="K180" s="2">
        <f>TREND(Calibration!$A$2:$A$4,Calibration!$C$2:$C$4,E180)</f>
        <v>492.32791075630098</v>
      </c>
      <c r="L180" s="2">
        <f>TREND(Calibration!$A$2:$A$4,Calibration!$D$2:$D$4,G180)</f>
        <v>563.27403500887226</v>
      </c>
    </row>
    <row r="181" spans="1:12" x14ac:dyDescent="0.25">
      <c r="A181">
        <v>895084</v>
      </c>
      <c r="B181">
        <v>14.93700027</v>
      </c>
      <c r="C181">
        <v>0.31080999999999998</v>
      </c>
      <c r="D181">
        <v>34.896999360000002</v>
      </c>
      <c r="E181">
        <v>0.25735000000000002</v>
      </c>
      <c r="F181">
        <v>37.530998230000002</v>
      </c>
      <c r="G181">
        <v>0.77869999000000001</v>
      </c>
      <c r="H181">
        <v>31.07299995</v>
      </c>
      <c r="J181" s="2">
        <f>TREND(Calibration!$A$2:$A$4,Calibration!$B$2:$B$4,C181)</f>
        <v>350.8130891559606</v>
      </c>
      <c r="K181" s="2">
        <f>TREND(Calibration!$A$2:$A$4,Calibration!$C$2:$C$4,E181)</f>
        <v>492.71831999985375</v>
      </c>
      <c r="L181" s="2">
        <f>TREND(Calibration!$A$2:$A$4,Calibration!$D$2:$D$4,G181)</f>
        <v>564.7622673011216</v>
      </c>
    </row>
    <row r="182" spans="1:12" x14ac:dyDescent="0.25">
      <c r="A182">
        <v>900084</v>
      </c>
      <c r="B182">
        <v>14.86299992</v>
      </c>
      <c r="C182">
        <v>0.31011</v>
      </c>
      <c r="D182">
        <v>34.895000459999999</v>
      </c>
      <c r="E182">
        <v>0.25735000000000002</v>
      </c>
      <c r="F182">
        <v>37.546001429999997</v>
      </c>
      <c r="G182">
        <v>0.77710003000000005</v>
      </c>
      <c r="H182">
        <v>31.041000369999999</v>
      </c>
      <c r="J182" s="2">
        <f>TREND(Calibration!$A$2:$A$4,Calibration!$B$2:$B$4,C182)</f>
        <v>347.71733587902463</v>
      </c>
      <c r="K182" s="2">
        <f>TREND(Calibration!$A$2:$A$4,Calibration!$C$2:$C$4,E182)</f>
        <v>492.71831999985375</v>
      </c>
      <c r="L182" s="2">
        <f>TREND(Calibration!$A$2:$A$4,Calibration!$D$2:$D$4,G182)</f>
        <v>563.62839897874517</v>
      </c>
    </row>
    <row r="183" spans="1:12" x14ac:dyDescent="0.25">
      <c r="A183">
        <v>905085</v>
      </c>
      <c r="B183">
        <v>14.803999900000001</v>
      </c>
      <c r="C183">
        <v>0.31075998999999999</v>
      </c>
      <c r="D183">
        <v>34.881999970000003</v>
      </c>
      <c r="E183">
        <v>0.25735000000000002</v>
      </c>
      <c r="F183">
        <v>37.52099991</v>
      </c>
      <c r="G183">
        <v>0.78039997999999999</v>
      </c>
      <c r="H183">
        <v>31.041000369999999</v>
      </c>
      <c r="J183" s="2">
        <f>TREND(Calibration!$A$2:$A$4,Calibration!$B$2:$B$4,C183)</f>
        <v>350.59191969684707</v>
      </c>
      <c r="K183" s="2">
        <f>TREND(Calibration!$A$2:$A$4,Calibration!$C$2:$C$4,E183)</f>
        <v>492.71831999985375</v>
      </c>
      <c r="L183" s="2">
        <f>TREND(Calibration!$A$2:$A$4,Calibration!$D$2:$D$4,G183)</f>
        <v>565.96702542592266</v>
      </c>
    </row>
    <row r="184" spans="1:12" x14ac:dyDescent="0.25">
      <c r="A184">
        <v>910096</v>
      </c>
      <c r="B184">
        <v>14.78199959</v>
      </c>
      <c r="C184">
        <v>0.31102999999999997</v>
      </c>
      <c r="D184">
        <v>34.884998320000001</v>
      </c>
      <c r="E184">
        <v>0.25729998999999998</v>
      </c>
      <c r="F184">
        <v>37.540000919999997</v>
      </c>
      <c r="G184">
        <v>0.78520000000000001</v>
      </c>
      <c r="H184">
        <v>31.091999049999998</v>
      </c>
      <c r="J184" s="2">
        <f>TREND(Calibration!$A$2:$A$4,Calibration!$B$2:$B$4,C184)</f>
        <v>351.78604018585497</v>
      </c>
      <c r="K184" s="2">
        <f>TREND(Calibration!$A$2:$A$4,Calibration!$C$2:$C$4,E184)</f>
        <v>492.32791075630098</v>
      </c>
      <c r="L184" s="2">
        <f>TREND(Calibration!$A$2:$A$4,Calibration!$D$2:$D$4,G184)</f>
        <v>569.36872960901064</v>
      </c>
    </row>
    <row r="185" spans="1:12" x14ac:dyDescent="0.25">
      <c r="A185">
        <v>915122</v>
      </c>
      <c r="B185">
        <v>14.79599953</v>
      </c>
      <c r="C185">
        <v>0.30914000000000003</v>
      </c>
      <c r="D185">
        <v>34.916000369999999</v>
      </c>
      <c r="E185">
        <v>0.25729998999999998</v>
      </c>
      <c r="F185">
        <v>37.58000183</v>
      </c>
      <c r="G185">
        <v>0.78789997000000001</v>
      </c>
      <c r="H185">
        <v>31.076999659999998</v>
      </c>
      <c r="J185" s="2">
        <f>TREND(Calibration!$A$2:$A$4,Calibration!$B$2:$B$4,C185)</f>
        <v>343.42750633812739</v>
      </c>
      <c r="K185" s="2">
        <f>TREND(Calibration!$A$2:$A$4,Calibration!$C$2:$C$4,E185)</f>
        <v>492.32791075630098</v>
      </c>
      <c r="L185" s="2">
        <f>TREND(Calibration!$A$2:$A$4,Calibration!$D$2:$D$4,G185)</f>
        <v>571.28215897872406</v>
      </c>
    </row>
    <row r="186" spans="1:12" x14ac:dyDescent="0.25">
      <c r="A186">
        <v>920084</v>
      </c>
      <c r="B186">
        <v>14.77999973</v>
      </c>
      <c r="C186">
        <v>0.31264999999999998</v>
      </c>
      <c r="D186">
        <v>34.896999360000002</v>
      </c>
      <c r="E186">
        <v>0.25729998999999998</v>
      </c>
      <c r="F186">
        <v>37.526000979999999</v>
      </c>
      <c r="G186">
        <v>0.77819996999999996</v>
      </c>
      <c r="H186">
        <v>31.025999070000001</v>
      </c>
      <c r="J186" s="2">
        <f>TREND(Calibration!$A$2:$A$4,Calibration!$B$2:$B$4,C186)</f>
        <v>358.95049776962173</v>
      </c>
      <c r="K186" s="2">
        <f>TREND(Calibration!$A$2:$A$4,Calibration!$C$2:$C$4,E186)</f>
        <v>492.32791075630098</v>
      </c>
      <c r="L186" s="2">
        <f>TREND(Calibration!$A$2:$A$4,Calibration!$D$2:$D$4,G186)</f>
        <v>564.4079104181028</v>
      </c>
    </row>
    <row r="187" spans="1:12" x14ac:dyDescent="0.25">
      <c r="A187">
        <v>925093</v>
      </c>
      <c r="B187">
        <v>14.84599972</v>
      </c>
      <c r="C187">
        <v>0.31195000000000001</v>
      </c>
      <c r="D187">
        <v>34.890998840000002</v>
      </c>
      <c r="E187">
        <v>0.25718998999999998</v>
      </c>
      <c r="F187">
        <v>37.540000919999997</v>
      </c>
      <c r="G187">
        <v>0.78310000999999996</v>
      </c>
      <c r="H187">
        <v>31.121000290000001</v>
      </c>
      <c r="J187" s="2">
        <f>TREND(Calibration!$A$2:$A$4,Calibration!$B$2:$B$4,C187)</f>
        <v>355.85474449268554</v>
      </c>
      <c r="K187" s="2">
        <f>TREND(Calibration!$A$2:$A$4,Calibration!$C$2:$C$4,E187)</f>
        <v>491.46918216620338</v>
      </c>
      <c r="L187" s="2">
        <f>TREND(Calibration!$A$2:$A$4,Calibration!$D$2:$D$4,G187)</f>
        <v>567.88049731676119</v>
      </c>
    </row>
    <row r="188" spans="1:12" x14ac:dyDescent="0.25">
      <c r="A188">
        <v>930084</v>
      </c>
      <c r="B188">
        <v>14.885000229999999</v>
      </c>
      <c r="C188">
        <v>0.31703000999999997</v>
      </c>
      <c r="D188">
        <v>34.897998809999997</v>
      </c>
      <c r="E188">
        <v>0.25735000000000002</v>
      </c>
      <c r="F188">
        <v>37.590000150000002</v>
      </c>
      <c r="G188">
        <v>0.79390000999999999</v>
      </c>
      <c r="H188">
        <v>31.083000179999999</v>
      </c>
      <c r="J188" s="2">
        <f>TREND(Calibration!$A$2:$A$4,Calibration!$B$2:$B$4,C188)</f>
        <v>378.3211124989266</v>
      </c>
      <c r="K188" s="2">
        <f>TREND(Calibration!$A$2:$A$4,Calibration!$C$2:$C$4,E188)</f>
        <v>492.71831999985375</v>
      </c>
      <c r="L188" s="2">
        <f>TREND(Calibration!$A$2:$A$4,Calibration!$D$2:$D$4,G188)</f>
        <v>575.53429983786521</v>
      </c>
    </row>
    <row r="189" spans="1:12" x14ac:dyDescent="0.25">
      <c r="A189">
        <v>935084</v>
      </c>
      <c r="B189">
        <v>14.88099957</v>
      </c>
      <c r="C189">
        <v>0.31373000000000001</v>
      </c>
      <c r="D189">
        <v>34.875</v>
      </c>
      <c r="E189">
        <v>0.25729998999999998</v>
      </c>
      <c r="F189">
        <v>37.557998660000003</v>
      </c>
      <c r="G189">
        <v>0.79549998</v>
      </c>
      <c r="H189">
        <v>31.086000439999999</v>
      </c>
      <c r="J189" s="2">
        <f>TREND(Calibration!$A$2:$A$4,Calibration!$B$2:$B$4,C189)</f>
        <v>363.72680282546617</v>
      </c>
      <c r="K189" s="2">
        <f>TREND(Calibration!$A$2:$A$4,Calibration!$C$2:$C$4,E189)</f>
        <v>492.32791075630098</v>
      </c>
      <c r="L189" s="2">
        <f>TREND(Calibration!$A$2:$A$4,Calibration!$D$2:$D$4,G189)</f>
        <v>576.66817524709586</v>
      </c>
    </row>
    <row r="190" spans="1:12" x14ac:dyDescent="0.25">
      <c r="A190">
        <v>940094</v>
      </c>
      <c r="B190">
        <v>14.86100006</v>
      </c>
      <c r="C190">
        <v>0.31422000999999999</v>
      </c>
      <c r="D190">
        <v>34.902999880000003</v>
      </c>
      <c r="E190">
        <v>0.25735000000000002</v>
      </c>
      <c r="F190">
        <v>37.506999970000003</v>
      </c>
      <c r="G190">
        <v>0.77600002000000001</v>
      </c>
      <c r="H190">
        <v>31.073999400000002</v>
      </c>
      <c r="J190" s="2">
        <f>TREND(Calibration!$A$2:$A$4,Calibration!$B$2:$B$4,C190)</f>
        <v>365.89387434436844</v>
      </c>
      <c r="K190" s="2">
        <f>TREND(Calibration!$A$2:$A$4,Calibration!$C$2:$C$4,E190)</f>
        <v>492.71831999985375</v>
      </c>
      <c r="L190" s="2">
        <f>TREND(Calibration!$A$2:$A$4,Calibration!$D$2:$D$4,G190)</f>
        <v>562.84883793140818</v>
      </c>
    </row>
    <row r="191" spans="1:12" x14ac:dyDescent="0.25">
      <c r="A191">
        <v>945092</v>
      </c>
      <c r="B191">
        <v>14.847999570000001</v>
      </c>
      <c r="C191">
        <v>0.31373000000000001</v>
      </c>
      <c r="D191">
        <v>34.883998869999999</v>
      </c>
      <c r="E191">
        <v>0.25740998999999998</v>
      </c>
      <c r="F191">
        <v>37.506999970000003</v>
      </c>
      <c r="G191">
        <v>0.77600002000000001</v>
      </c>
      <c r="H191">
        <v>31.06399918</v>
      </c>
      <c r="J191" s="2">
        <f>TREND(Calibration!$A$2:$A$4,Calibration!$B$2:$B$4,C191)</f>
        <v>363.72680282546617</v>
      </c>
      <c r="K191" s="2">
        <f>TREND(Calibration!$A$2:$A$4,Calibration!$C$2:$C$4,E191)</f>
        <v>493.18663934639835</v>
      </c>
      <c r="L191" s="2">
        <f>TREND(Calibration!$A$2:$A$4,Calibration!$D$2:$D$4,G191)</f>
        <v>562.84883793140818</v>
      </c>
    </row>
    <row r="192" spans="1:12" x14ac:dyDescent="0.25">
      <c r="A192">
        <v>950084</v>
      </c>
      <c r="B192">
        <v>14.902999879999999</v>
      </c>
      <c r="C192">
        <v>0.31178999000000002</v>
      </c>
      <c r="D192">
        <v>34.887001040000001</v>
      </c>
      <c r="E192">
        <v>0.25725000999999997</v>
      </c>
      <c r="F192">
        <v>37.568000789999999</v>
      </c>
      <c r="G192">
        <v>0.78899996999999999</v>
      </c>
      <c r="H192">
        <v>31.146999359999999</v>
      </c>
      <c r="J192" s="2">
        <f>TREND(Calibration!$A$2:$A$4,Calibration!$B$2:$B$4,C192)</f>
        <v>355.14709951862483</v>
      </c>
      <c r="K192" s="2">
        <f>TREND(Calibration!$A$2:$A$4,Calibration!$C$2:$C$4,E192)</f>
        <v>491.93773571145471</v>
      </c>
      <c r="L192" s="2">
        <f>TREND(Calibration!$A$2:$A$4,Calibration!$D$2:$D$4,G192)</f>
        <v>572.06171293920681</v>
      </c>
    </row>
    <row r="193" spans="1:12" x14ac:dyDescent="0.25">
      <c r="A193">
        <v>955101</v>
      </c>
      <c r="B193">
        <v>14.82600021</v>
      </c>
      <c r="C193">
        <v>0.31086998999999998</v>
      </c>
      <c r="D193">
        <v>34.870998380000003</v>
      </c>
      <c r="E193">
        <v>0.25729998999999998</v>
      </c>
      <c r="F193">
        <v>37.557998660000003</v>
      </c>
      <c r="G193">
        <v>0.78789997000000001</v>
      </c>
      <c r="H193">
        <v>31.143999099999998</v>
      </c>
      <c r="J193" s="2">
        <f>TREND(Calibration!$A$2:$A$4,Calibration!$B$2:$B$4,C193)</f>
        <v>351.07839521179426</v>
      </c>
      <c r="K193" s="2">
        <f>TREND(Calibration!$A$2:$A$4,Calibration!$C$2:$C$4,E193)</f>
        <v>492.32791075630098</v>
      </c>
      <c r="L193" s="2">
        <f>TREND(Calibration!$A$2:$A$4,Calibration!$D$2:$D$4,G193)</f>
        <v>571.28215897872406</v>
      </c>
    </row>
    <row r="194" spans="1:12" x14ac:dyDescent="0.25">
      <c r="A194">
        <v>960085</v>
      </c>
      <c r="B194">
        <v>14.803000450000001</v>
      </c>
      <c r="C194">
        <v>0.31125000000000003</v>
      </c>
      <c r="D194">
        <v>34.890998840000002</v>
      </c>
      <c r="E194">
        <v>0.25697999999999999</v>
      </c>
      <c r="F194">
        <v>37.539001460000001</v>
      </c>
      <c r="G194">
        <v>0.77980000000000005</v>
      </c>
      <c r="H194">
        <v>31.135000229999999</v>
      </c>
      <c r="J194" s="2">
        <f>TREND(Calibration!$A$2:$A$4,Calibration!$B$2:$B$4,C194)</f>
        <v>352.75899121574935</v>
      </c>
      <c r="K194" s="2">
        <f>TREND(Calibration!$A$2:$A$4,Calibration!$C$2:$C$4,E194)</f>
        <v>489.8298692877072</v>
      </c>
      <c r="L194" s="2">
        <f>TREND(Calibration!$A$2:$A$4,Calibration!$D$2:$D$4,G194)</f>
        <v>565.54182834845869</v>
      </c>
    </row>
    <row r="195" spans="1:12" x14ac:dyDescent="0.25">
      <c r="A195">
        <v>965084</v>
      </c>
      <c r="B195">
        <v>14.77999973</v>
      </c>
      <c r="C195">
        <v>0.30875998999999998</v>
      </c>
      <c r="D195">
        <v>34.852001190000003</v>
      </c>
      <c r="E195">
        <v>0.25703000999999998</v>
      </c>
      <c r="F195">
        <v>37.541999820000001</v>
      </c>
      <c r="G195">
        <v>0.78140001999999997</v>
      </c>
      <c r="H195">
        <v>31.18300056</v>
      </c>
      <c r="J195" s="2">
        <f>TREND(Calibration!$A$2:$A$4,Calibration!$B$2:$B$4,C195)</f>
        <v>341.74691033417207</v>
      </c>
      <c r="K195" s="2">
        <f>TREND(Calibration!$A$2:$A$4,Calibration!$C$2:$C$4,E195)</f>
        <v>490.22027853125974</v>
      </c>
      <c r="L195" s="2">
        <f>TREND(Calibration!$A$2:$A$4,Calibration!$D$2:$D$4,G195)</f>
        <v>566.67573919196013</v>
      </c>
    </row>
    <row r="196" spans="1:12" x14ac:dyDescent="0.25">
      <c r="A196">
        <v>970084</v>
      </c>
      <c r="B196">
        <v>14.7670002</v>
      </c>
      <c r="C196">
        <v>0.30616999</v>
      </c>
      <c r="D196">
        <v>34.865001679999999</v>
      </c>
      <c r="E196">
        <v>0.25697999999999999</v>
      </c>
      <c r="F196">
        <v>37.528999329999998</v>
      </c>
      <c r="G196">
        <v>0.77060002000000005</v>
      </c>
      <c r="H196">
        <v>31.099000929999999</v>
      </c>
      <c r="J196" s="2">
        <f>TREND(Calibration!$A$2:$A$4,Calibration!$B$2:$B$4,C196)</f>
        <v>330.29262320950806</v>
      </c>
      <c r="K196" s="2">
        <f>TREND(Calibration!$A$2:$A$4,Calibration!$C$2:$C$4,E196)</f>
        <v>489.8298692877072</v>
      </c>
      <c r="L196" s="2">
        <f>TREND(Calibration!$A$2:$A$4,Calibration!$D$2:$D$4,G196)</f>
        <v>559.02193667085623</v>
      </c>
    </row>
    <row r="197" spans="1:12" x14ac:dyDescent="0.25">
      <c r="A197">
        <v>975084</v>
      </c>
      <c r="B197">
        <v>14.7670002</v>
      </c>
      <c r="C197">
        <v>0.30779001</v>
      </c>
      <c r="D197">
        <v>34.894001009999997</v>
      </c>
      <c r="E197">
        <v>0.25703000999999998</v>
      </c>
      <c r="F197">
        <v>37.516998289999997</v>
      </c>
      <c r="G197">
        <v>0.76849997000000003</v>
      </c>
      <c r="H197">
        <v>31.073999400000002</v>
      </c>
      <c r="J197" s="2">
        <f>TREND(Calibration!$A$2:$A$4,Calibration!$B$2:$B$4,C197)</f>
        <v>337.45716924336853</v>
      </c>
      <c r="K197" s="2">
        <f>TREND(Calibration!$A$2:$A$4,Calibration!$C$2:$C$4,E197)</f>
        <v>490.22027853125974</v>
      </c>
      <c r="L197" s="2">
        <f>TREND(Calibration!$A$2:$A$4,Calibration!$D$2:$D$4,G197)</f>
        <v>557.53366185748166</v>
      </c>
    </row>
    <row r="198" spans="1:12" x14ac:dyDescent="0.25">
      <c r="A198">
        <v>980135</v>
      </c>
      <c r="B198">
        <v>14.868000029999999</v>
      </c>
      <c r="C198">
        <v>0.31043999999999999</v>
      </c>
      <c r="D198">
        <v>34.865001679999999</v>
      </c>
      <c r="E198">
        <v>0.25703000999999998</v>
      </c>
      <c r="F198">
        <v>37.57400131</v>
      </c>
      <c r="G198">
        <v>0.77929996999999995</v>
      </c>
      <c r="H198">
        <v>31.06999969</v>
      </c>
      <c r="J198" s="2">
        <f>TREND(Calibration!$A$2:$A$4,Calibration!$B$2:$B$4,C198)</f>
        <v>349.17676242386597</v>
      </c>
      <c r="K198" s="2">
        <f>TREND(Calibration!$A$2:$A$4,Calibration!$C$2:$C$4,E198)</f>
        <v>490.22027853125974</v>
      </c>
      <c r="L198" s="2">
        <f>TREND(Calibration!$A$2:$A$4,Calibration!$D$2:$D$4,G198)</f>
        <v>565.18746437858567</v>
      </c>
    </row>
    <row r="199" spans="1:12" x14ac:dyDescent="0.25">
      <c r="A199">
        <v>985085</v>
      </c>
      <c r="B199">
        <v>14.868000029999999</v>
      </c>
      <c r="C199">
        <v>0.30741000000000002</v>
      </c>
      <c r="D199">
        <v>34.859001159999998</v>
      </c>
      <c r="E199">
        <v>0.25703000999999998</v>
      </c>
      <c r="F199">
        <v>37.533000950000002</v>
      </c>
      <c r="G199">
        <v>0.78140001999999997</v>
      </c>
      <c r="H199">
        <v>31.131000520000001</v>
      </c>
      <c r="J199" s="2">
        <f>TREND(Calibration!$A$2:$A$4,Calibration!$B$2:$B$4,C199)</f>
        <v>335.77657323941344</v>
      </c>
      <c r="K199" s="2">
        <f>TREND(Calibration!$A$2:$A$4,Calibration!$C$2:$C$4,E199)</f>
        <v>490.22027853125974</v>
      </c>
      <c r="L199" s="2">
        <f>TREND(Calibration!$A$2:$A$4,Calibration!$D$2:$D$4,G199)</f>
        <v>566.67573919196013</v>
      </c>
    </row>
    <row r="200" spans="1:12" x14ac:dyDescent="0.25">
      <c r="A200">
        <v>990095</v>
      </c>
      <c r="B200">
        <v>14.86100006</v>
      </c>
      <c r="C200">
        <v>0.31022</v>
      </c>
      <c r="D200">
        <v>34.875</v>
      </c>
      <c r="E200">
        <v>0.25697999999999999</v>
      </c>
      <c r="F200">
        <v>37.541999820000001</v>
      </c>
      <c r="G200">
        <v>0.77659999999999996</v>
      </c>
      <c r="H200">
        <v>31.146999359999999</v>
      </c>
      <c r="J200" s="2">
        <f>TREND(Calibration!$A$2:$A$4,Calibration!$B$2:$B$4,C200)</f>
        <v>348.20381139397159</v>
      </c>
      <c r="K200" s="2">
        <f>TREND(Calibration!$A$2:$A$4,Calibration!$C$2:$C$4,E200)</f>
        <v>489.8298692877072</v>
      </c>
      <c r="L200" s="2">
        <f>TREND(Calibration!$A$2:$A$4,Calibration!$D$2:$D$4,G200)</f>
        <v>563.27403500887226</v>
      </c>
    </row>
    <row r="201" spans="1:12" x14ac:dyDescent="0.25">
      <c r="A201">
        <v>995084</v>
      </c>
      <c r="B201">
        <v>14.84500027</v>
      </c>
      <c r="C201">
        <v>0.31064998999999999</v>
      </c>
      <c r="D201">
        <v>34.881000520000001</v>
      </c>
      <c r="E201">
        <v>0.25735000000000002</v>
      </c>
      <c r="F201">
        <v>37.596000670000002</v>
      </c>
      <c r="G201">
        <v>0.78520000000000001</v>
      </c>
      <c r="H201">
        <v>31.099000929999999</v>
      </c>
      <c r="J201" s="2">
        <f>TREND(Calibration!$A$2:$A$4,Calibration!$B$2:$B$4,C201)</f>
        <v>350.10544418189988</v>
      </c>
      <c r="K201" s="2">
        <f>TREND(Calibration!$A$2:$A$4,Calibration!$C$2:$C$4,E201)</f>
        <v>492.71831999985375</v>
      </c>
      <c r="L201" s="2">
        <f>TREND(Calibration!$A$2:$A$4,Calibration!$D$2:$D$4,G201)</f>
        <v>569.36872960901064</v>
      </c>
    </row>
    <row r="202" spans="1:12" x14ac:dyDescent="0.25">
      <c r="A202">
        <v>1000084</v>
      </c>
      <c r="B202">
        <v>14.84200001</v>
      </c>
      <c r="C202">
        <v>0.31097998999999998</v>
      </c>
      <c r="D202">
        <v>34.91999817</v>
      </c>
      <c r="E202">
        <v>0.25725000999999997</v>
      </c>
      <c r="F202">
        <v>37.570999149999999</v>
      </c>
      <c r="G202">
        <v>0.78789997000000001</v>
      </c>
      <c r="H202">
        <v>31.083000179999999</v>
      </c>
      <c r="J202" s="2">
        <f>TREND(Calibration!$A$2:$A$4,Calibration!$B$2:$B$4,C202)</f>
        <v>351.56487072674122</v>
      </c>
      <c r="K202" s="2">
        <f>TREND(Calibration!$A$2:$A$4,Calibration!$C$2:$C$4,E202)</f>
        <v>491.93773571145471</v>
      </c>
      <c r="L202" s="2">
        <f>TREND(Calibration!$A$2:$A$4,Calibration!$D$2:$D$4,G202)</f>
        <v>571.28215897872406</v>
      </c>
    </row>
    <row r="203" spans="1:12" x14ac:dyDescent="0.25">
      <c r="A203">
        <v>1005085</v>
      </c>
      <c r="B203">
        <v>14.815999980000001</v>
      </c>
      <c r="C203">
        <v>0.31071000999999998</v>
      </c>
      <c r="D203">
        <v>34.896999360000002</v>
      </c>
      <c r="E203">
        <v>0.25725000999999997</v>
      </c>
      <c r="F203">
        <v>37.551998140000002</v>
      </c>
      <c r="G203">
        <v>0.78899996999999999</v>
      </c>
      <c r="H203">
        <v>31.051000599999998</v>
      </c>
      <c r="J203" s="2">
        <f>TREND(Calibration!$A$2:$A$4,Calibration!$B$2:$B$4,C203)</f>
        <v>350.37088291287387</v>
      </c>
      <c r="K203" s="2">
        <f>TREND(Calibration!$A$2:$A$4,Calibration!$C$2:$C$4,E203)</f>
        <v>491.93773571145471</v>
      </c>
      <c r="L203" s="2">
        <f>TREND(Calibration!$A$2:$A$4,Calibration!$D$2:$D$4,G203)</f>
        <v>572.06171293920681</v>
      </c>
    </row>
    <row r="204" spans="1:12" x14ac:dyDescent="0.25">
      <c r="A204">
        <v>1010094</v>
      </c>
      <c r="B204">
        <v>14.815999980000001</v>
      </c>
      <c r="C204">
        <v>0.30783999000000001</v>
      </c>
      <c r="D204">
        <v>34.894001009999997</v>
      </c>
      <c r="E204">
        <v>0.25729998999999998</v>
      </c>
      <c r="F204">
        <v>37.54499817</v>
      </c>
      <c r="G204">
        <v>0.78740001000000004</v>
      </c>
      <c r="H204">
        <v>31.079999919999999</v>
      </c>
      <c r="J204" s="2">
        <f>TREND(Calibration!$A$2:$A$4,Calibration!$B$2:$B$4,C204)</f>
        <v>337.67820602734173</v>
      </c>
      <c r="K204" s="2">
        <f>TREND(Calibration!$A$2:$A$4,Calibration!$C$2:$C$4,E204)</f>
        <v>492.32791075630098</v>
      </c>
      <c r="L204" s="2">
        <f>TREND(Calibration!$A$2:$A$4,Calibration!$D$2:$D$4,G204)</f>
        <v>570.9278446168305</v>
      </c>
    </row>
    <row r="205" spans="1:12" x14ac:dyDescent="0.25">
      <c r="A205">
        <v>1015085</v>
      </c>
      <c r="B205">
        <v>14.815999980000001</v>
      </c>
      <c r="C205">
        <v>0.31156999000000002</v>
      </c>
      <c r="D205">
        <v>34.883998869999999</v>
      </c>
      <c r="E205">
        <v>0.25729998999999998</v>
      </c>
      <c r="F205">
        <v>37.548999790000003</v>
      </c>
      <c r="G205">
        <v>0.78789997000000001</v>
      </c>
      <c r="H205">
        <v>31.090000150000002</v>
      </c>
      <c r="J205" s="2">
        <f>TREND(Calibration!$A$2:$A$4,Calibration!$B$2:$B$4,C205)</f>
        <v>354.17414848873045</v>
      </c>
      <c r="K205" s="2">
        <f>TREND(Calibration!$A$2:$A$4,Calibration!$C$2:$C$4,E205)</f>
        <v>492.32791075630098</v>
      </c>
      <c r="L205" s="2">
        <f>TREND(Calibration!$A$2:$A$4,Calibration!$D$2:$D$4,G205)</f>
        <v>571.28215897872406</v>
      </c>
    </row>
    <row r="206" spans="1:12" x14ac:dyDescent="0.25">
      <c r="A206">
        <v>1020084</v>
      </c>
      <c r="B206">
        <v>14.774000170000001</v>
      </c>
      <c r="C206">
        <v>0.31167999000000002</v>
      </c>
      <c r="D206">
        <v>34.900001529999997</v>
      </c>
      <c r="E206">
        <v>0.25768000000000002</v>
      </c>
      <c r="F206">
        <v>37.548999790000003</v>
      </c>
      <c r="G206">
        <v>0.78359997000000003</v>
      </c>
      <c r="H206">
        <v>31.06399918</v>
      </c>
      <c r="J206" s="2">
        <f>TREND(Calibration!$A$2:$A$4,Calibration!$B$2:$B$4,C206)</f>
        <v>354.66062400367764</v>
      </c>
      <c r="K206" s="2">
        <f>TREND(Calibration!$A$2:$A$4,Calibration!$C$2:$C$4,E206)</f>
        <v>495.29450577014632</v>
      </c>
      <c r="L206" s="2">
        <f>TREND(Calibration!$A$2:$A$4,Calibration!$D$2:$D$4,G206)</f>
        <v>568.23481167865486</v>
      </c>
    </row>
    <row r="207" spans="1:12" x14ac:dyDescent="0.25">
      <c r="A207">
        <v>1025085</v>
      </c>
      <c r="B207">
        <v>14.77000046</v>
      </c>
      <c r="C207">
        <v>0.30741000000000002</v>
      </c>
      <c r="D207">
        <v>34.936000819999997</v>
      </c>
      <c r="E207">
        <v>0.25740998999999998</v>
      </c>
      <c r="F207">
        <v>37.548999790000003</v>
      </c>
      <c r="G207">
        <v>0.78250003000000001</v>
      </c>
      <c r="H207">
        <v>31.11199951</v>
      </c>
      <c r="J207" s="2">
        <f>TREND(Calibration!$A$2:$A$4,Calibration!$B$2:$B$4,C207)</f>
        <v>335.77657323941344</v>
      </c>
      <c r="K207" s="2">
        <f>TREND(Calibration!$A$2:$A$4,Calibration!$C$2:$C$4,E207)</f>
        <v>493.18663934639835</v>
      </c>
      <c r="L207" s="2">
        <f>TREND(Calibration!$A$2:$A$4,Calibration!$D$2:$D$4,G207)</f>
        <v>567.45530023929723</v>
      </c>
    </row>
    <row r="208" spans="1:12" x14ac:dyDescent="0.25">
      <c r="A208">
        <v>1030084</v>
      </c>
      <c r="B208">
        <v>14.76399994</v>
      </c>
      <c r="C208">
        <v>0.30724998999999997</v>
      </c>
      <c r="D208">
        <v>34.883998869999999</v>
      </c>
      <c r="E208">
        <v>0.25725000999999997</v>
      </c>
      <c r="F208">
        <v>37.548999790000003</v>
      </c>
      <c r="G208">
        <v>0.7863</v>
      </c>
      <c r="H208">
        <v>31.12199974</v>
      </c>
      <c r="J208" s="2">
        <f>TREND(Calibration!$A$2:$A$4,Calibration!$B$2:$B$4,C208)</f>
        <v>335.0689282653525</v>
      </c>
      <c r="K208" s="2">
        <f>TREND(Calibration!$A$2:$A$4,Calibration!$C$2:$C$4,E208)</f>
        <v>491.93773571145471</v>
      </c>
      <c r="L208" s="2">
        <f>TREND(Calibration!$A$2:$A$4,Calibration!$D$2:$D$4,G208)</f>
        <v>570.1482835694934</v>
      </c>
    </row>
    <row r="209" spans="1:12" x14ac:dyDescent="0.25">
      <c r="A209">
        <v>1035120</v>
      </c>
      <c r="B209">
        <v>14.786999700000001</v>
      </c>
      <c r="C209">
        <v>0.30448999999999998</v>
      </c>
      <c r="D209">
        <v>34.929000850000001</v>
      </c>
      <c r="E209">
        <v>0.25729998999999998</v>
      </c>
      <c r="F209">
        <v>37.54499817</v>
      </c>
      <c r="G209">
        <v>0.78310000999999996</v>
      </c>
      <c r="H209">
        <v>31.031999590000002</v>
      </c>
      <c r="J209" s="2">
        <f>TREND(Calibration!$A$2:$A$4,Calibration!$B$2:$B$4,C209)</f>
        <v>322.86285956990787</v>
      </c>
      <c r="K209" s="2">
        <f>TREND(Calibration!$A$2:$A$4,Calibration!$C$2:$C$4,E209)</f>
        <v>492.32791075630098</v>
      </c>
      <c r="L209" s="2">
        <f>TREND(Calibration!$A$2:$A$4,Calibration!$D$2:$D$4,G209)</f>
        <v>567.88049731676119</v>
      </c>
    </row>
    <row r="210" spans="1:12" x14ac:dyDescent="0.25">
      <c r="A210">
        <v>1040085</v>
      </c>
      <c r="B210">
        <v>14.76399994</v>
      </c>
      <c r="C210">
        <v>0.31022</v>
      </c>
      <c r="D210">
        <v>34.942001339999997</v>
      </c>
      <c r="E210">
        <v>0.25735000000000002</v>
      </c>
      <c r="F210">
        <v>37.516998289999997</v>
      </c>
      <c r="G210">
        <v>0.77439999999999998</v>
      </c>
      <c r="H210">
        <v>31.031999590000002</v>
      </c>
      <c r="J210" s="2">
        <f>TREND(Calibration!$A$2:$A$4,Calibration!$B$2:$B$4,C210)</f>
        <v>348.20381139397159</v>
      </c>
      <c r="K210" s="2">
        <f>TREND(Calibration!$A$2:$A$4,Calibration!$C$2:$C$4,E210)</f>
        <v>492.71831999985375</v>
      </c>
      <c r="L210" s="2">
        <f>TREND(Calibration!$A$2:$A$4,Calibration!$D$2:$D$4,G210)</f>
        <v>561.71492708790663</v>
      </c>
    </row>
    <row r="211" spans="1:12" x14ac:dyDescent="0.25">
      <c r="A211">
        <v>1045084</v>
      </c>
      <c r="B211">
        <v>14.819000239999999</v>
      </c>
      <c r="C211">
        <v>0.31189001</v>
      </c>
      <c r="D211">
        <v>34.909999849999998</v>
      </c>
      <c r="E211">
        <v>0.25729998999999998</v>
      </c>
      <c r="F211">
        <v>37.539001460000001</v>
      </c>
      <c r="G211">
        <v>0.78520000000000001</v>
      </c>
      <c r="H211">
        <v>31.106000900000002</v>
      </c>
      <c r="J211" s="2">
        <f>TREND(Calibration!$A$2:$A$4,Calibration!$B$2:$B$4,C211)</f>
        <v>355.58943843685211</v>
      </c>
      <c r="K211" s="2">
        <f>TREND(Calibration!$A$2:$A$4,Calibration!$C$2:$C$4,E211)</f>
        <v>492.32791075630098</v>
      </c>
      <c r="L211" s="2">
        <f>TREND(Calibration!$A$2:$A$4,Calibration!$D$2:$D$4,G211)</f>
        <v>569.36872960901064</v>
      </c>
    </row>
    <row r="212" spans="1:12" x14ac:dyDescent="0.25">
      <c r="A212">
        <v>1050084</v>
      </c>
      <c r="B212">
        <v>14.81299973</v>
      </c>
      <c r="C212">
        <v>0.30849000999999998</v>
      </c>
      <c r="D212">
        <v>34.875</v>
      </c>
      <c r="E212">
        <v>0.25725000999999997</v>
      </c>
      <c r="F212">
        <v>37.551998140000002</v>
      </c>
      <c r="G212">
        <v>0.78520000000000001</v>
      </c>
      <c r="H212">
        <v>31.150999070000001</v>
      </c>
      <c r="J212" s="2">
        <f>TREND(Calibration!$A$2:$A$4,Calibration!$B$2:$B$4,C212)</f>
        <v>340.55292252030472</v>
      </c>
      <c r="K212" s="2">
        <f>TREND(Calibration!$A$2:$A$4,Calibration!$C$2:$C$4,E212)</f>
        <v>491.93773571145471</v>
      </c>
      <c r="L212" s="2">
        <f>TREND(Calibration!$A$2:$A$4,Calibration!$D$2:$D$4,G212)</f>
        <v>569.36872960901064</v>
      </c>
    </row>
    <row r="213" spans="1:12" x14ac:dyDescent="0.25">
      <c r="A213">
        <v>1055084</v>
      </c>
      <c r="B213">
        <v>14.77000046</v>
      </c>
      <c r="C213">
        <v>0.31514001000000003</v>
      </c>
      <c r="D213">
        <v>34.870998380000003</v>
      </c>
      <c r="E213">
        <v>0.25735000000000002</v>
      </c>
      <c r="F213">
        <v>37.555000309999997</v>
      </c>
      <c r="G213">
        <v>0.77600002000000001</v>
      </c>
      <c r="H213">
        <v>31.176000599999998</v>
      </c>
      <c r="J213" s="2">
        <f>TREND(Calibration!$A$2:$A$4,Calibration!$B$2:$B$4,C213)</f>
        <v>369.96257865119901</v>
      </c>
      <c r="K213" s="2">
        <f>TREND(Calibration!$A$2:$A$4,Calibration!$C$2:$C$4,E213)</f>
        <v>492.71831999985375</v>
      </c>
      <c r="L213" s="2">
        <f>TREND(Calibration!$A$2:$A$4,Calibration!$D$2:$D$4,G213)</f>
        <v>562.84883793140818</v>
      </c>
    </row>
    <row r="214" spans="1:12" x14ac:dyDescent="0.25">
      <c r="A214">
        <v>1060084</v>
      </c>
      <c r="B214">
        <v>14.74100018</v>
      </c>
      <c r="C214">
        <v>0.31060000999999998</v>
      </c>
      <c r="D214">
        <v>34.9070015</v>
      </c>
      <c r="E214">
        <v>0.25757000000000002</v>
      </c>
      <c r="F214">
        <v>37.528999329999998</v>
      </c>
      <c r="G214">
        <v>0.77439999999999998</v>
      </c>
      <c r="H214">
        <v>31.163000109999999</v>
      </c>
      <c r="J214" s="2">
        <f>TREND(Calibration!$A$2:$A$4,Calibration!$B$2:$B$4,C214)</f>
        <v>349.88440739792668</v>
      </c>
      <c r="K214" s="2">
        <f>TREND(Calibration!$A$2:$A$4,Calibration!$C$2:$C$4,E214)</f>
        <v>494.43577718004872</v>
      </c>
      <c r="L214" s="2">
        <f>TREND(Calibration!$A$2:$A$4,Calibration!$D$2:$D$4,G214)</f>
        <v>561.71492708790663</v>
      </c>
    </row>
    <row r="215" spans="1:12" x14ac:dyDescent="0.25">
      <c r="A215">
        <v>1065084</v>
      </c>
      <c r="B215">
        <v>14.68599987</v>
      </c>
      <c r="C215">
        <v>0.31244000999999999</v>
      </c>
      <c r="D215">
        <v>34.923000340000002</v>
      </c>
      <c r="E215">
        <v>0.25735000000000002</v>
      </c>
      <c r="F215">
        <v>37.528999329999998</v>
      </c>
      <c r="G215">
        <v>0.77280002999999997</v>
      </c>
      <c r="H215">
        <v>31.06999969</v>
      </c>
      <c r="J215" s="2">
        <f>TREND(Calibration!$A$2:$A$4,Calibration!$B$2:$B$4,C215)</f>
        <v>358.02181601158759</v>
      </c>
      <c r="K215" s="2">
        <f>TREND(Calibration!$A$2:$A$4,Calibration!$C$2:$C$4,E215)</f>
        <v>492.71831999985375</v>
      </c>
      <c r="L215" s="2">
        <f>TREND(Calibration!$A$2:$A$4,Calibration!$D$2:$D$4,G215)</f>
        <v>560.58105167867598</v>
      </c>
    </row>
    <row r="216" spans="1:12" x14ac:dyDescent="0.25">
      <c r="A216">
        <v>1070084</v>
      </c>
      <c r="B216">
        <v>14.68000031</v>
      </c>
      <c r="C216">
        <v>0.31195000000000001</v>
      </c>
      <c r="D216">
        <v>34.909999849999998</v>
      </c>
      <c r="E216">
        <v>0.25757000000000002</v>
      </c>
      <c r="F216">
        <v>37.509998320000001</v>
      </c>
      <c r="G216">
        <v>0.76959997000000002</v>
      </c>
      <c r="H216">
        <v>31.106000900000002</v>
      </c>
      <c r="J216" s="2">
        <f>TREND(Calibration!$A$2:$A$4,Calibration!$B$2:$B$4,C216)</f>
        <v>355.85474449268554</v>
      </c>
      <c r="K216" s="2">
        <f>TREND(Calibration!$A$2:$A$4,Calibration!$C$2:$C$4,E216)</f>
        <v>494.43577718004872</v>
      </c>
      <c r="L216" s="2">
        <f>TREND(Calibration!$A$2:$A$4,Calibration!$D$2:$D$4,G216)</f>
        <v>558.31321581796453</v>
      </c>
    </row>
    <row r="217" spans="1:12" x14ac:dyDescent="0.25">
      <c r="A217">
        <v>1075084</v>
      </c>
      <c r="B217">
        <v>14.725000380000001</v>
      </c>
      <c r="C217">
        <v>0.31152001000000001</v>
      </c>
      <c r="D217">
        <v>34.923000340000002</v>
      </c>
      <c r="E217">
        <v>0.25735000000000002</v>
      </c>
      <c r="F217">
        <v>37.522998809999997</v>
      </c>
      <c r="G217">
        <v>0.76849997000000003</v>
      </c>
      <c r="H217">
        <v>31.086000439999999</v>
      </c>
      <c r="J217" s="2">
        <f>TREND(Calibration!$A$2:$A$4,Calibration!$B$2:$B$4,C217)</f>
        <v>353.95311170475725</v>
      </c>
      <c r="K217" s="2">
        <f>TREND(Calibration!$A$2:$A$4,Calibration!$C$2:$C$4,E217)</f>
        <v>492.71831999985375</v>
      </c>
      <c r="L217" s="2">
        <f>TREND(Calibration!$A$2:$A$4,Calibration!$D$2:$D$4,G217)</f>
        <v>557.53366185748166</v>
      </c>
    </row>
    <row r="218" spans="1:12" x14ac:dyDescent="0.25">
      <c r="A218">
        <v>1080195</v>
      </c>
      <c r="B218">
        <v>14.774000170000001</v>
      </c>
      <c r="C218">
        <v>0.31005999000000001</v>
      </c>
      <c r="D218">
        <v>34.896999360000002</v>
      </c>
      <c r="E218">
        <v>0.25735000000000002</v>
      </c>
      <c r="F218">
        <v>37.526000979999999</v>
      </c>
      <c r="G218">
        <v>0.77280002999999997</v>
      </c>
      <c r="H218">
        <v>31.093000409999998</v>
      </c>
      <c r="J218" s="2">
        <f>TREND(Calibration!$A$2:$A$4,Calibration!$B$2:$B$4,C218)</f>
        <v>347.49616641991088</v>
      </c>
      <c r="K218" s="2">
        <f>TREND(Calibration!$A$2:$A$4,Calibration!$C$2:$C$4,E218)</f>
        <v>492.71831999985375</v>
      </c>
      <c r="L218" s="2">
        <f>TREND(Calibration!$A$2:$A$4,Calibration!$D$2:$D$4,G218)</f>
        <v>560.58105167867598</v>
      </c>
    </row>
    <row r="219" spans="1:12" x14ac:dyDescent="0.25">
      <c r="A219">
        <v>1085084</v>
      </c>
      <c r="B219">
        <v>14.868000029999999</v>
      </c>
      <c r="C219">
        <v>0.31075998999999999</v>
      </c>
      <c r="D219">
        <v>34.931999210000001</v>
      </c>
      <c r="E219">
        <v>0.25735000000000002</v>
      </c>
      <c r="F219">
        <v>37.533000950000002</v>
      </c>
      <c r="G219">
        <v>0.77549999999999997</v>
      </c>
      <c r="H219">
        <v>31.028999330000001</v>
      </c>
      <c r="J219" s="2">
        <f>TREND(Calibration!$A$2:$A$4,Calibration!$B$2:$B$4,C219)</f>
        <v>350.59191969684707</v>
      </c>
      <c r="K219" s="2">
        <f>TREND(Calibration!$A$2:$A$4,Calibration!$C$2:$C$4,E219)</f>
        <v>492.71831999985375</v>
      </c>
      <c r="L219" s="2">
        <f>TREND(Calibration!$A$2:$A$4,Calibration!$D$2:$D$4,G219)</f>
        <v>562.49448104838939</v>
      </c>
    </row>
    <row r="220" spans="1:12" x14ac:dyDescent="0.25">
      <c r="A220">
        <v>1090084</v>
      </c>
      <c r="B220">
        <v>14.972000120000001</v>
      </c>
      <c r="C220">
        <v>0.30821999999999999</v>
      </c>
      <c r="D220">
        <v>34.923000340000002</v>
      </c>
      <c r="E220">
        <v>0.25735000000000002</v>
      </c>
      <c r="F220">
        <v>37.557998660000003</v>
      </c>
      <c r="G220">
        <v>0.77980000000000005</v>
      </c>
      <c r="H220">
        <v>31.031999590000002</v>
      </c>
      <c r="J220" s="2">
        <f>TREND(Calibration!$A$2:$A$4,Calibration!$B$2:$B$4,C220)</f>
        <v>339.35880203129682</v>
      </c>
      <c r="K220" s="2">
        <f>TREND(Calibration!$A$2:$A$4,Calibration!$C$2:$C$4,E220)</f>
        <v>492.71831999985375</v>
      </c>
      <c r="L220" s="2">
        <f>TREND(Calibration!$A$2:$A$4,Calibration!$D$2:$D$4,G220)</f>
        <v>565.54182834845869</v>
      </c>
    </row>
    <row r="221" spans="1:12" x14ac:dyDescent="0.25">
      <c r="A221">
        <v>1095084</v>
      </c>
      <c r="B221">
        <v>15.010000229999999</v>
      </c>
      <c r="C221">
        <v>0.30821999999999999</v>
      </c>
      <c r="D221">
        <v>34.912998199999997</v>
      </c>
      <c r="E221">
        <v>0.25697999999999999</v>
      </c>
      <c r="F221">
        <v>37.522998809999997</v>
      </c>
      <c r="G221">
        <v>0.77980000000000005</v>
      </c>
      <c r="H221">
        <v>31.006000520000001</v>
      </c>
      <c r="J221" s="2">
        <f>TREND(Calibration!$A$2:$A$4,Calibration!$B$2:$B$4,C221)</f>
        <v>339.35880203129682</v>
      </c>
      <c r="K221" s="2">
        <f>TREND(Calibration!$A$2:$A$4,Calibration!$C$2:$C$4,E221)</f>
        <v>489.8298692877072</v>
      </c>
      <c r="L221" s="2">
        <f>TREND(Calibration!$A$2:$A$4,Calibration!$D$2:$D$4,G221)</f>
        <v>565.54182834845869</v>
      </c>
    </row>
    <row r="222" spans="1:12" x14ac:dyDescent="0.25">
      <c r="A222">
        <v>1100084</v>
      </c>
      <c r="B222">
        <v>15.0170002</v>
      </c>
      <c r="C222">
        <v>0.31134999000000002</v>
      </c>
      <c r="D222">
        <v>34.938999180000003</v>
      </c>
      <c r="E222">
        <v>0.25697999999999999</v>
      </c>
      <c r="F222">
        <v>37.533000950000002</v>
      </c>
      <c r="G222">
        <v>0.78140001999999997</v>
      </c>
      <c r="H222">
        <v>31.028999330000001</v>
      </c>
      <c r="J222" s="2">
        <f>TREND(Calibration!$A$2:$A$4,Calibration!$B$2:$B$4,C222)</f>
        <v>353.2011974588363</v>
      </c>
      <c r="K222" s="2">
        <f>TREND(Calibration!$A$2:$A$4,Calibration!$C$2:$C$4,E222)</f>
        <v>489.8298692877072</v>
      </c>
      <c r="L222" s="2">
        <f>TREND(Calibration!$A$2:$A$4,Calibration!$D$2:$D$4,G222)</f>
        <v>566.67573919196013</v>
      </c>
    </row>
    <row r="223" spans="1:12" x14ac:dyDescent="0.25">
      <c r="A223">
        <v>1105093</v>
      </c>
      <c r="B223">
        <v>14.975000380000001</v>
      </c>
      <c r="C223">
        <v>0.30719000000000002</v>
      </c>
      <c r="D223">
        <v>34.938999180000003</v>
      </c>
      <c r="E223">
        <v>0.25703000999999998</v>
      </c>
      <c r="F223">
        <v>37.48500061</v>
      </c>
      <c r="G223">
        <v>0.77600002000000001</v>
      </c>
      <c r="H223">
        <v>31.090000150000002</v>
      </c>
      <c r="J223" s="2">
        <f>TREND(Calibration!$A$2:$A$4,Calibration!$B$2:$B$4,C223)</f>
        <v>334.80362220951929</v>
      </c>
      <c r="K223" s="2">
        <f>TREND(Calibration!$A$2:$A$4,Calibration!$C$2:$C$4,E223)</f>
        <v>490.22027853125974</v>
      </c>
      <c r="L223" s="2">
        <f>TREND(Calibration!$A$2:$A$4,Calibration!$D$2:$D$4,G223)</f>
        <v>562.84883793140818</v>
      </c>
    </row>
    <row r="224" spans="1:12" x14ac:dyDescent="0.25">
      <c r="A224">
        <v>1110084</v>
      </c>
      <c r="B224">
        <v>14.96500015</v>
      </c>
      <c r="C224">
        <v>0.30605999</v>
      </c>
      <c r="D224">
        <v>34.877998349999999</v>
      </c>
      <c r="E224">
        <v>0.25697999999999999</v>
      </c>
      <c r="F224">
        <v>37.57400131</v>
      </c>
      <c r="G224">
        <v>0.7863</v>
      </c>
      <c r="H224">
        <v>31.051000599999998</v>
      </c>
      <c r="J224" s="2">
        <f>TREND(Calibration!$A$2:$A$4,Calibration!$B$2:$B$4,C224)</f>
        <v>329.8061476945611</v>
      </c>
      <c r="K224" s="2">
        <f>TREND(Calibration!$A$2:$A$4,Calibration!$C$2:$C$4,E224)</f>
        <v>489.8298692877072</v>
      </c>
      <c r="L224" s="2">
        <f>TREND(Calibration!$A$2:$A$4,Calibration!$D$2:$D$4,G224)</f>
        <v>570.1482835694934</v>
      </c>
    </row>
    <row r="225" spans="1:12" x14ac:dyDescent="0.25">
      <c r="A225">
        <v>1115084</v>
      </c>
      <c r="B225">
        <v>14.958999629999999</v>
      </c>
      <c r="C225">
        <v>0.30698001000000003</v>
      </c>
      <c r="D225">
        <v>34.931999210000001</v>
      </c>
      <c r="E225">
        <v>0.25670999</v>
      </c>
      <c r="F225">
        <v>37.555000309999997</v>
      </c>
      <c r="G225">
        <v>0.79600000000000004</v>
      </c>
      <c r="H225">
        <v>31.090000150000002</v>
      </c>
      <c r="J225" s="2">
        <f>TREND(Calibration!$A$2:$A$4,Calibration!$B$2:$B$4,C225)</f>
        <v>333.87494045148514</v>
      </c>
      <c r="K225" s="2">
        <f>TREND(Calibration!$A$2:$A$4,Calibration!$C$2:$C$4,E225)</f>
        <v>487.72200286395969</v>
      </c>
      <c r="L225" s="2">
        <f>TREND(Calibration!$A$2:$A$4,Calibration!$D$2:$D$4,G225)</f>
        <v>577.02253213011466</v>
      </c>
    </row>
    <row r="226" spans="1:12" x14ac:dyDescent="0.25">
      <c r="A226">
        <v>1120084</v>
      </c>
      <c r="B226">
        <v>14.93599987</v>
      </c>
      <c r="C226">
        <v>0.31195000000000001</v>
      </c>
      <c r="D226">
        <v>34.912998199999997</v>
      </c>
      <c r="E226">
        <v>0.25703000999999998</v>
      </c>
      <c r="F226">
        <v>37.557998660000003</v>
      </c>
      <c r="G226">
        <v>0.78899996999999999</v>
      </c>
      <c r="H226">
        <v>31.05800056</v>
      </c>
      <c r="J226" s="2">
        <f>TREND(Calibration!$A$2:$A$4,Calibration!$B$2:$B$4,C226)</f>
        <v>355.85474449268554</v>
      </c>
      <c r="K226" s="2">
        <f>TREND(Calibration!$A$2:$A$4,Calibration!$C$2:$C$4,E226)</f>
        <v>490.22027853125974</v>
      </c>
      <c r="L226" s="2">
        <f>TREND(Calibration!$A$2:$A$4,Calibration!$D$2:$D$4,G226)</f>
        <v>572.06171293920681</v>
      </c>
    </row>
    <row r="227" spans="1:12" x14ac:dyDescent="0.25">
      <c r="A227">
        <v>1125084</v>
      </c>
      <c r="B227">
        <v>14.894000050000001</v>
      </c>
      <c r="C227">
        <v>0.30816999</v>
      </c>
      <c r="D227">
        <v>34.91999817</v>
      </c>
      <c r="E227">
        <v>0.25697999999999999</v>
      </c>
      <c r="F227">
        <v>37.561000819999997</v>
      </c>
      <c r="G227">
        <v>0.79009998000000004</v>
      </c>
      <c r="H227">
        <v>31.076999659999998</v>
      </c>
      <c r="J227" s="2">
        <f>TREND(Calibration!$A$2:$A$4,Calibration!$B$2:$B$4,C227)</f>
        <v>339.13763257218307</v>
      </c>
      <c r="K227" s="2">
        <f>TREND(Calibration!$A$2:$A$4,Calibration!$C$2:$C$4,E227)</f>
        <v>489.8298692877072</v>
      </c>
      <c r="L227" s="2">
        <f>TREND(Calibration!$A$2:$A$4,Calibration!$D$2:$D$4,G227)</f>
        <v>572.84127398654391</v>
      </c>
    </row>
    <row r="228" spans="1:12" x14ac:dyDescent="0.25">
      <c r="A228">
        <v>1130084</v>
      </c>
      <c r="B228">
        <v>14.897000309999999</v>
      </c>
      <c r="C228">
        <v>0.31134999000000002</v>
      </c>
      <c r="D228">
        <v>34.896999360000002</v>
      </c>
      <c r="E228">
        <v>0.25703000999999998</v>
      </c>
      <c r="F228">
        <v>37.551998140000002</v>
      </c>
      <c r="G228">
        <v>0.78789997000000001</v>
      </c>
      <c r="H228">
        <v>31.096000669999999</v>
      </c>
      <c r="J228" s="2">
        <f>TREND(Calibration!$A$2:$A$4,Calibration!$B$2:$B$4,C228)</f>
        <v>353.2011974588363</v>
      </c>
      <c r="K228" s="2">
        <f>TREND(Calibration!$A$2:$A$4,Calibration!$C$2:$C$4,E228)</f>
        <v>490.22027853125974</v>
      </c>
      <c r="L228" s="2">
        <f>TREND(Calibration!$A$2:$A$4,Calibration!$D$2:$D$4,G228)</f>
        <v>571.28215897872406</v>
      </c>
    </row>
    <row r="229" spans="1:12" x14ac:dyDescent="0.25">
      <c r="A229">
        <v>1135085</v>
      </c>
      <c r="B229">
        <v>14.868000029999999</v>
      </c>
      <c r="C229">
        <v>0.30724998999999997</v>
      </c>
      <c r="D229">
        <v>34.894001009999997</v>
      </c>
      <c r="E229">
        <v>0.25703000999999998</v>
      </c>
      <c r="F229">
        <v>37.54499817</v>
      </c>
      <c r="G229">
        <v>0.79329996999999997</v>
      </c>
      <c r="H229">
        <v>31.096000669999999</v>
      </c>
      <c r="J229" s="2">
        <f>TREND(Calibration!$A$2:$A$4,Calibration!$B$2:$B$4,C229)</f>
        <v>335.0689282653525</v>
      </c>
      <c r="K229" s="2">
        <f>TREND(Calibration!$A$2:$A$4,Calibration!$C$2:$C$4,E229)</f>
        <v>490.22027853125974</v>
      </c>
      <c r="L229" s="2">
        <f>TREND(Calibration!$A$2:$A$4,Calibration!$D$2:$D$4,G229)</f>
        <v>575.109060239276</v>
      </c>
    </row>
    <row r="230" spans="1:12" x14ac:dyDescent="0.25">
      <c r="A230">
        <v>1140084</v>
      </c>
      <c r="B230">
        <v>14.8579998</v>
      </c>
      <c r="C230">
        <v>0.31108001000000002</v>
      </c>
      <c r="D230">
        <v>34.92599869</v>
      </c>
      <c r="E230">
        <v>0.25707998999999998</v>
      </c>
      <c r="F230">
        <v>37.557998660000003</v>
      </c>
      <c r="G230">
        <v>0.79439998000000001</v>
      </c>
      <c r="H230">
        <v>31.118999479999999</v>
      </c>
      <c r="J230" s="2">
        <f>TREND(Calibration!$A$2:$A$4,Calibration!$B$2:$B$4,C230)</f>
        <v>352.00720964496873</v>
      </c>
      <c r="K230" s="2">
        <f>TREND(Calibration!$A$2:$A$4,Calibration!$C$2:$C$4,E230)</f>
        <v>490.61045357610578</v>
      </c>
      <c r="L230" s="2">
        <f>TREND(Calibration!$A$2:$A$4,Calibration!$D$2:$D$4,G230)</f>
        <v>575.8886212866131</v>
      </c>
    </row>
    <row r="231" spans="1:12" x14ac:dyDescent="0.25">
      <c r="A231">
        <v>1145085</v>
      </c>
      <c r="B231">
        <v>14.838999749999999</v>
      </c>
      <c r="C231">
        <v>0.30530000000000002</v>
      </c>
      <c r="D231">
        <v>34.902999880000003</v>
      </c>
      <c r="E231">
        <v>0.25703000999999998</v>
      </c>
      <c r="F231">
        <v>37.557998660000003</v>
      </c>
      <c r="G231">
        <v>0.78949999999999998</v>
      </c>
      <c r="H231">
        <v>31.146999359999999</v>
      </c>
      <c r="J231" s="2">
        <f>TREND(Calibration!$A$2:$A$4,Calibration!$B$2:$B$4,C231)</f>
        <v>326.44508836179148</v>
      </c>
      <c r="K231" s="2">
        <f>TREND(Calibration!$A$2:$A$4,Calibration!$C$2:$C$4,E231)</f>
        <v>490.22027853125974</v>
      </c>
      <c r="L231" s="2">
        <f>TREND(Calibration!$A$2:$A$4,Calibration!$D$2:$D$4,G231)</f>
        <v>572.41607690907983</v>
      </c>
    </row>
    <row r="232" spans="1:12" x14ac:dyDescent="0.25">
      <c r="A232">
        <v>1150085</v>
      </c>
      <c r="B232">
        <v>14.86100006</v>
      </c>
      <c r="C232">
        <v>0.30853998999999999</v>
      </c>
      <c r="D232">
        <v>34.870998380000003</v>
      </c>
      <c r="E232">
        <v>0.25703000999999998</v>
      </c>
      <c r="F232">
        <v>37.548999790000003</v>
      </c>
      <c r="G232">
        <v>0.78789997000000001</v>
      </c>
      <c r="H232">
        <v>31.135000229999999</v>
      </c>
      <c r="J232" s="2">
        <f>TREND(Calibration!$A$2:$A$4,Calibration!$B$2:$B$4,C232)</f>
        <v>340.77395930427792</v>
      </c>
      <c r="K232" s="2">
        <f>TREND(Calibration!$A$2:$A$4,Calibration!$C$2:$C$4,E232)</f>
        <v>490.22027853125974</v>
      </c>
      <c r="L232" s="2">
        <f>TREND(Calibration!$A$2:$A$4,Calibration!$D$2:$D$4,G232)</f>
        <v>571.28215897872406</v>
      </c>
    </row>
    <row r="233" spans="1:12" x14ac:dyDescent="0.25">
      <c r="A233">
        <v>1155084</v>
      </c>
      <c r="B233">
        <v>14.897000309999999</v>
      </c>
      <c r="C233">
        <v>0.31043999999999999</v>
      </c>
      <c r="D233">
        <v>34.902999880000003</v>
      </c>
      <c r="E233">
        <v>0.25703000999999998</v>
      </c>
      <c r="F233">
        <v>37.555000309999997</v>
      </c>
      <c r="G233">
        <v>0.78740001000000004</v>
      </c>
      <c r="H233">
        <v>31.18000031</v>
      </c>
      <c r="J233" s="2">
        <f>TREND(Calibration!$A$2:$A$4,Calibration!$B$2:$B$4,C233)</f>
        <v>349.17676242386597</v>
      </c>
      <c r="K233" s="2">
        <f>TREND(Calibration!$A$2:$A$4,Calibration!$C$2:$C$4,E233)</f>
        <v>490.22027853125974</v>
      </c>
      <c r="L233" s="2">
        <f>TREND(Calibration!$A$2:$A$4,Calibration!$D$2:$D$4,G233)</f>
        <v>570.9278446168305</v>
      </c>
    </row>
    <row r="234" spans="1:12" x14ac:dyDescent="0.25">
      <c r="A234">
        <v>1160084</v>
      </c>
      <c r="B234">
        <v>14.920000079999999</v>
      </c>
      <c r="C234">
        <v>0.30946001000000001</v>
      </c>
      <c r="D234">
        <v>34.916000369999999</v>
      </c>
      <c r="E234">
        <v>0.25703000999999998</v>
      </c>
      <c r="F234">
        <v>37.54499817</v>
      </c>
      <c r="G234">
        <v>0.78850001000000003</v>
      </c>
      <c r="H234">
        <v>31.18600082</v>
      </c>
      <c r="J234" s="2">
        <f>TREND(Calibration!$A$2:$A$4,Calibration!$B$2:$B$4,C234)</f>
        <v>344.84275206120196</v>
      </c>
      <c r="K234" s="2">
        <f>TREND(Calibration!$A$2:$A$4,Calibration!$C$2:$C$4,E234)</f>
        <v>490.22027853125974</v>
      </c>
      <c r="L234" s="2">
        <f>TREND(Calibration!$A$2:$A$4,Calibration!$D$2:$D$4,G234)</f>
        <v>571.70739857731326</v>
      </c>
    </row>
    <row r="235" spans="1:12" x14ac:dyDescent="0.25">
      <c r="A235">
        <v>1165088</v>
      </c>
      <c r="B235">
        <v>14.847999570000001</v>
      </c>
      <c r="C235">
        <v>0.31319001000000002</v>
      </c>
      <c r="D235">
        <v>34.942001339999997</v>
      </c>
      <c r="E235">
        <v>0.25697999999999999</v>
      </c>
      <c r="F235">
        <v>37.533000950000002</v>
      </c>
      <c r="G235">
        <v>0.78039997999999999</v>
      </c>
      <c r="H235">
        <v>31.06399918</v>
      </c>
      <c r="J235" s="2">
        <f>TREND(Calibration!$A$2:$A$4,Calibration!$B$2:$B$4,C235)</f>
        <v>361.33869452259091</v>
      </c>
      <c r="K235" s="2">
        <f>TREND(Calibration!$A$2:$A$4,Calibration!$C$2:$C$4,E235)</f>
        <v>489.8298692877072</v>
      </c>
      <c r="L235" s="2">
        <f>TREND(Calibration!$A$2:$A$4,Calibration!$D$2:$D$4,G235)</f>
        <v>565.96702542592266</v>
      </c>
    </row>
    <row r="236" spans="1:12" x14ac:dyDescent="0.25">
      <c r="A236">
        <v>1170084</v>
      </c>
      <c r="B236">
        <v>14.809000019999999</v>
      </c>
      <c r="C236">
        <v>0.31206</v>
      </c>
      <c r="D236">
        <v>34.951999659999998</v>
      </c>
      <c r="E236">
        <v>0.25703000999999998</v>
      </c>
      <c r="F236">
        <v>37.522998809999997</v>
      </c>
      <c r="G236">
        <v>0.77819996999999996</v>
      </c>
      <c r="H236">
        <v>31.045000080000001</v>
      </c>
      <c r="J236" s="2">
        <f>TREND(Calibration!$A$2:$A$4,Calibration!$B$2:$B$4,C236)</f>
        <v>356.34122000763273</v>
      </c>
      <c r="K236" s="2">
        <f>TREND(Calibration!$A$2:$A$4,Calibration!$C$2:$C$4,E236)</f>
        <v>490.22027853125974</v>
      </c>
      <c r="L236" s="2">
        <f>TREND(Calibration!$A$2:$A$4,Calibration!$D$2:$D$4,G236)</f>
        <v>564.4079104181028</v>
      </c>
    </row>
    <row r="237" spans="1:12" x14ac:dyDescent="0.25">
      <c r="A237">
        <v>1175084</v>
      </c>
      <c r="B237">
        <v>14.77000046</v>
      </c>
      <c r="C237">
        <v>0.31291999999999998</v>
      </c>
      <c r="D237">
        <v>34.9070015</v>
      </c>
      <c r="E237">
        <v>0.25697999999999999</v>
      </c>
      <c r="F237">
        <v>37.491001130000001</v>
      </c>
      <c r="G237">
        <v>0.77659999999999996</v>
      </c>
      <c r="H237">
        <v>31.11199951</v>
      </c>
      <c r="J237" s="2">
        <f>TREND(Calibration!$A$2:$A$4,Calibration!$B$2:$B$4,C237)</f>
        <v>360.14457403358278</v>
      </c>
      <c r="K237" s="2">
        <f>TREND(Calibration!$A$2:$A$4,Calibration!$C$2:$C$4,E237)</f>
        <v>489.8298692877072</v>
      </c>
      <c r="L237" s="2">
        <f>TREND(Calibration!$A$2:$A$4,Calibration!$D$2:$D$4,G237)</f>
        <v>563.27403500887226</v>
      </c>
    </row>
    <row r="238" spans="1:12" x14ac:dyDescent="0.25">
      <c r="A238">
        <v>1180095</v>
      </c>
      <c r="B238">
        <v>14.78299999</v>
      </c>
      <c r="C238">
        <v>0.31141001000000001</v>
      </c>
      <c r="D238">
        <v>34.883998869999999</v>
      </c>
      <c r="E238">
        <v>0.25703000999999998</v>
      </c>
      <c r="F238">
        <v>37.557998660000003</v>
      </c>
      <c r="G238">
        <v>0.78789997000000001</v>
      </c>
      <c r="H238">
        <v>31.086000439999999</v>
      </c>
      <c r="J238" s="2">
        <f>TREND(Calibration!$A$2:$A$4,Calibration!$B$2:$B$4,C238)</f>
        <v>353.46663618981006</v>
      </c>
      <c r="K238" s="2">
        <f>TREND(Calibration!$A$2:$A$4,Calibration!$C$2:$C$4,E238)</f>
        <v>490.22027853125974</v>
      </c>
      <c r="L238" s="2">
        <f>TREND(Calibration!$A$2:$A$4,Calibration!$D$2:$D$4,G238)</f>
        <v>571.28215897872406</v>
      </c>
    </row>
    <row r="239" spans="1:12" x14ac:dyDescent="0.25">
      <c r="A239">
        <v>1185084</v>
      </c>
      <c r="B239">
        <v>14.77000046</v>
      </c>
      <c r="C239">
        <v>0.31167999000000002</v>
      </c>
      <c r="D239">
        <v>34.883998869999999</v>
      </c>
      <c r="E239">
        <v>0.25729998999999998</v>
      </c>
      <c r="F239">
        <v>37.561000819999997</v>
      </c>
      <c r="G239">
        <v>0.78740001000000004</v>
      </c>
      <c r="H239">
        <v>31.06399918</v>
      </c>
      <c r="J239" s="2">
        <f>TREND(Calibration!$A$2:$A$4,Calibration!$B$2:$B$4,C239)</f>
        <v>354.66062400367764</v>
      </c>
      <c r="K239" s="2">
        <f>TREND(Calibration!$A$2:$A$4,Calibration!$C$2:$C$4,E239)</f>
        <v>492.32791075630098</v>
      </c>
      <c r="L239" s="2">
        <f>TREND(Calibration!$A$2:$A$4,Calibration!$D$2:$D$4,G239)</f>
        <v>570.9278446168305</v>
      </c>
    </row>
    <row r="240" spans="1:12" x14ac:dyDescent="0.25">
      <c r="A240">
        <v>1190095</v>
      </c>
      <c r="B240">
        <v>14.789999959999999</v>
      </c>
      <c r="C240">
        <v>0.31162000000000001</v>
      </c>
      <c r="D240">
        <v>34.900001529999997</v>
      </c>
      <c r="E240">
        <v>0.25735000000000002</v>
      </c>
      <c r="F240">
        <v>37.551998140000002</v>
      </c>
      <c r="G240">
        <v>0.79009998000000004</v>
      </c>
      <c r="H240">
        <v>31.096000669999999</v>
      </c>
      <c r="J240" s="2">
        <f>TREND(Calibration!$A$2:$A$4,Calibration!$B$2:$B$4,C240)</f>
        <v>354.39531794784421</v>
      </c>
      <c r="K240" s="2">
        <f>TREND(Calibration!$A$2:$A$4,Calibration!$C$2:$C$4,E240)</f>
        <v>492.71831999985375</v>
      </c>
      <c r="L240" s="2">
        <f>TREND(Calibration!$A$2:$A$4,Calibration!$D$2:$D$4,G240)</f>
        <v>572.84127398654391</v>
      </c>
    </row>
    <row r="241" spans="1:12" x14ac:dyDescent="0.25">
      <c r="A241">
        <v>1195091</v>
      </c>
      <c r="B241">
        <v>14.82800007</v>
      </c>
      <c r="C241">
        <v>0.31038000999999998</v>
      </c>
      <c r="D241">
        <v>34.935001370000002</v>
      </c>
      <c r="E241">
        <v>0.25740998999999998</v>
      </c>
      <c r="F241">
        <v>37.513000490000003</v>
      </c>
      <c r="G241">
        <v>0.78359997000000003</v>
      </c>
      <c r="H241">
        <v>31.062000269999999</v>
      </c>
      <c r="J241" s="2">
        <f>TREND(Calibration!$A$2:$A$4,Calibration!$B$2:$B$4,C241)</f>
        <v>348.91145636803253</v>
      </c>
      <c r="K241" s="2">
        <f>TREND(Calibration!$A$2:$A$4,Calibration!$C$2:$C$4,E241)</f>
        <v>493.18663934639835</v>
      </c>
      <c r="L241" s="2">
        <f>TREND(Calibration!$A$2:$A$4,Calibration!$D$2:$D$4,G241)</f>
        <v>568.23481167865486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14.87100029</v>
      </c>
      <c r="C2">
        <v>0.30968001000000001</v>
      </c>
      <c r="D2">
        <v>34.317001339999997</v>
      </c>
      <c r="E2">
        <v>0.25573000000000001</v>
      </c>
      <c r="F2">
        <v>37.519001009999997</v>
      </c>
      <c r="G2">
        <v>0.55519998000000004</v>
      </c>
      <c r="H2">
        <v>30.493000030000001</v>
      </c>
      <c r="J2" s="2">
        <f>TREND(Calibration!$A$2:$A$4,Calibration!$B$2:$B$4,C2)</f>
        <v>345.81570309109634</v>
      </c>
      <c r="K2" s="2">
        <f>TREND(Calibration!$A$2:$A$4,Calibration!$C$2:$C$4,E2)</f>
        <v>480.071589854781</v>
      </c>
      <c r="L2" s="2">
        <f>TREND(Calibration!$A$2:$A$4,Calibration!$D$2:$D$4,G2)</f>
        <v>406.3710691525319</v>
      </c>
    </row>
    <row r="3" spans="1:12" x14ac:dyDescent="0.25">
      <c r="A3">
        <v>5848</v>
      </c>
      <c r="B3">
        <v>14.79699993</v>
      </c>
      <c r="C3">
        <v>0.31086998999999998</v>
      </c>
      <c r="D3">
        <v>34.321998600000001</v>
      </c>
      <c r="E3">
        <v>0.25556999000000002</v>
      </c>
      <c r="F3">
        <v>37.458000179999999</v>
      </c>
      <c r="G3">
        <v>0.54650003000000003</v>
      </c>
      <c r="H3">
        <v>30.419000629999999</v>
      </c>
      <c r="J3" s="2">
        <f>TREND(Calibration!$A$2:$A$4,Calibration!$B$2:$B$4,C3)</f>
        <v>351.07839521179426</v>
      </c>
      <c r="K3" s="2">
        <f>TREND(Calibration!$A$2:$A$4,Calibration!$C$2:$C$4,E3)</f>
        <v>478.82245202113108</v>
      </c>
      <c r="L3" s="2">
        <f>TREND(Calibration!$A$2:$A$4,Calibration!$D$2:$D$4,G3)</f>
        <v>400.20554144480235</v>
      </c>
    </row>
    <row r="4" spans="1:12" x14ac:dyDescent="0.25">
      <c r="A4">
        <v>11002</v>
      </c>
      <c r="B4">
        <v>14.852000240000001</v>
      </c>
      <c r="C4">
        <v>0.31206</v>
      </c>
      <c r="D4">
        <v>34.337001800000003</v>
      </c>
      <c r="E4">
        <v>0.25562000000000001</v>
      </c>
      <c r="F4">
        <v>37.508998869999999</v>
      </c>
      <c r="G4">
        <v>0.55949998000000001</v>
      </c>
      <c r="H4">
        <v>30.437999730000001</v>
      </c>
      <c r="J4" s="2">
        <f>TREND(Calibration!$A$2:$A$4,Calibration!$B$2:$B$4,C4)</f>
        <v>356.34122000763273</v>
      </c>
      <c r="K4" s="2">
        <f>TREND(Calibration!$A$2:$A$4,Calibration!$C$2:$C$4,E4)</f>
        <v>479.2128612646834</v>
      </c>
      <c r="L4" s="2">
        <f>TREND(Calibration!$A$2:$A$4,Calibration!$D$2:$D$4,G4)</f>
        <v>409.41841645260104</v>
      </c>
    </row>
    <row r="5" spans="1:12" x14ac:dyDescent="0.25">
      <c r="A5">
        <v>16009</v>
      </c>
      <c r="B5">
        <v>14.772000309999999</v>
      </c>
      <c r="C5">
        <v>0.31167999000000002</v>
      </c>
      <c r="D5">
        <v>34.349998470000003</v>
      </c>
      <c r="E5">
        <v>0.25567999000000002</v>
      </c>
      <c r="F5">
        <v>37.450000760000002</v>
      </c>
      <c r="G5">
        <v>0.54600000000000004</v>
      </c>
      <c r="H5">
        <v>30.440999980000001</v>
      </c>
      <c r="J5" s="2">
        <f>TREND(Calibration!$A$2:$A$4,Calibration!$B$2:$B$4,C5)</f>
        <v>354.66062400367764</v>
      </c>
      <c r="K5" s="2">
        <f>TREND(Calibration!$A$2:$A$4,Calibration!$C$2:$C$4,E5)</f>
        <v>479.68118061122846</v>
      </c>
      <c r="L5" s="2">
        <f>TREND(Calibration!$A$2:$A$4,Calibration!$D$2:$D$4,G5)</f>
        <v>399.85117747492944</v>
      </c>
    </row>
    <row r="6" spans="1:12" x14ac:dyDescent="0.25">
      <c r="A6">
        <v>20849</v>
      </c>
      <c r="B6">
        <v>14.7840004</v>
      </c>
      <c r="C6">
        <v>0.30994999000000001</v>
      </c>
      <c r="D6">
        <v>34.283000950000002</v>
      </c>
      <c r="E6">
        <v>0.25551998999999997</v>
      </c>
      <c r="F6">
        <v>37.495998380000003</v>
      </c>
      <c r="G6">
        <v>0.55190002999999999</v>
      </c>
      <c r="H6">
        <v>30.496000290000001</v>
      </c>
      <c r="J6" s="2">
        <f>TREND(Calibration!$A$2:$A$4,Calibration!$B$2:$B$4,C6)</f>
        <v>347.00969090496392</v>
      </c>
      <c r="K6" s="2">
        <f>TREND(Calibration!$A$2:$A$4,Calibration!$C$2:$C$4,E6)</f>
        <v>478.43212084381366</v>
      </c>
      <c r="L6" s="2">
        <f>TREND(Calibration!$A$2:$A$4,Calibration!$D$2:$D$4,G6)</f>
        <v>404.03244270535436</v>
      </c>
    </row>
    <row r="7" spans="1:12" x14ac:dyDescent="0.25">
      <c r="A7">
        <v>26850</v>
      </c>
      <c r="B7">
        <v>14.76599979</v>
      </c>
      <c r="C7">
        <v>0.31049000999999998</v>
      </c>
      <c r="D7">
        <v>34.2820015</v>
      </c>
      <c r="E7">
        <v>0.25567999000000002</v>
      </c>
      <c r="F7">
        <v>37.505001069999999</v>
      </c>
      <c r="G7">
        <v>0.55569999999999997</v>
      </c>
      <c r="H7">
        <v>30.51499939</v>
      </c>
      <c r="J7" s="2">
        <f>TREND(Calibration!$A$2:$A$4,Calibration!$B$2:$B$4,C7)</f>
        <v>349.39793188297949</v>
      </c>
      <c r="K7" s="2">
        <f>TREND(Calibration!$A$2:$A$4,Calibration!$C$2:$C$4,E7)</f>
        <v>479.68118061122846</v>
      </c>
      <c r="L7" s="2">
        <f>TREND(Calibration!$A$2:$A$4,Calibration!$D$2:$D$4,G7)</f>
        <v>406.72542603555058</v>
      </c>
    </row>
    <row r="8" spans="1:12" x14ac:dyDescent="0.25">
      <c r="A8">
        <v>30855</v>
      </c>
      <c r="B8">
        <v>14.75800037</v>
      </c>
      <c r="C8">
        <v>0.31049000999999998</v>
      </c>
      <c r="D8">
        <v>34.2859993</v>
      </c>
      <c r="E8">
        <v>0.25567999000000002</v>
      </c>
      <c r="F8">
        <v>37.512001040000001</v>
      </c>
      <c r="G8">
        <v>0.55839998000000002</v>
      </c>
      <c r="H8">
        <v>30.479999540000001</v>
      </c>
      <c r="J8" s="2">
        <f>TREND(Calibration!$A$2:$A$4,Calibration!$B$2:$B$4,C8)</f>
        <v>349.39793188297949</v>
      </c>
      <c r="K8" s="2">
        <f>TREND(Calibration!$A$2:$A$4,Calibration!$C$2:$C$4,E8)</f>
        <v>479.68118061122846</v>
      </c>
      <c r="L8" s="2">
        <f>TREND(Calibration!$A$2:$A$4,Calibration!$D$2:$D$4,G8)</f>
        <v>408.63886249211828</v>
      </c>
    </row>
    <row r="9" spans="1:12" x14ac:dyDescent="0.25">
      <c r="A9">
        <v>35921</v>
      </c>
      <c r="B9">
        <v>14.774000170000001</v>
      </c>
      <c r="C9">
        <v>0.31244000999999999</v>
      </c>
      <c r="D9">
        <v>34.331001280000002</v>
      </c>
      <c r="E9">
        <v>0.25567999000000002</v>
      </c>
      <c r="F9">
        <v>37.466999049999998</v>
      </c>
      <c r="G9">
        <v>0.54759997000000005</v>
      </c>
      <c r="H9">
        <v>30.437999730000001</v>
      </c>
      <c r="J9" s="2">
        <f>TREND(Calibration!$A$2:$A$4,Calibration!$B$2:$B$4,C9)</f>
        <v>358.02181601158759</v>
      </c>
      <c r="K9" s="2">
        <f>TREND(Calibration!$A$2:$A$4,Calibration!$C$2:$C$4,E9)</f>
        <v>479.68118061122846</v>
      </c>
      <c r="L9" s="2">
        <f>TREND(Calibration!$A$2:$A$4,Calibration!$D$2:$D$4,G9)</f>
        <v>400.9850528841601</v>
      </c>
    </row>
    <row r="10" spans="1:12" x14ac:dyDescent="0.25">
      <c r="A10">
        <v>40850</v>
      </c>
      <c r="B10">
        <v>14.74699974</v>
      </c>
      <c r="C10">
        <v>0.31173000000000001</v>
      </c>
      <c r="D10">
        <v>34.333999630000001</v>
      </c>
      <c r="E10">
        <v>0.25562000000000001</v>
      </c>
      <c r="F10">
        <v>37.448001859999998</v>
      </c>
      <c r="G10">
        <v>0.54869997999999998</v>
      </c>
      <c r="H10">
        <v>30.489000319999999</v>
      </c>
      <c r="J10" s="2">
        <f>TREND(Calibration!$A$2:$A$4,Calibration!$B$2:$B$4,C10)</f>
        <v>354.88179346279139</v>
      </c>
      <c r="K10" s="2">
        <f>TREND(Calibration!$A$2:$A$4,Calibration!$C$2:$C$4,E10)</f>
        <v>479.2128612646834</v>
      </c>
      <c r="L10" s="2">
        <f>TREND(Calibration!$A$2:$A$4,Calibration!$D$2:$D$4,G10)</f>
        <v>401.76461393149702</v>
      </c>
    </row>
    <row r="11" spans="1:12" x14ac:dyDescent="0.25">
      <c r="A11">
        <v>45852</v>
      </c>
      <c r="B11">
        <v>14.80200005</v>
      </c>
      <c r="C11">
        <v>0.31022</v>
      </c>
      <c r="D11">
        <v>34.289001460000001</v>
      </c>
      <c r="E11">
        <v>0.25529998999999998</v>
      </c>
      <c r="F11">
        <v>37.523998259999999</v>
      </c>
      <c r="G11">
        <v>0.56269997000000005</v>
      </c>
      <c r="H11">
        <v>30.472999569999999</v>
      </c>
      <c r="J11" s="2">
        <f>TREND(Calibration!$A$2:$A$4,Calibration!$B$2:$B$4,C11)</f>
        <v>348.20381139397159</v>
      </c>
      <c r="K11" s="2">
        <f>TREND(Calibration!$A$2:$A$4,Calibration!$C$2:$C$4,E11)</f>
        <v>476.71466366361847</v>
      </c>
      <c r="L11" s="2">
        <f>TREND(Calibration!$A$2:$A$4,Calibration!$D$2:$D$4,G11)</f>
        <v>411.68620270533324</v>
      </c>
    </row>
    <row r="12" spans="1:12" x14ac:dyDescent="0.25">
      <c r="A12">
        <v>50851</v>
      </c>
      <c r="B12">
        <v>14.73499966</v>
      </c>
      <c r="C12">
        <v>0.30637999999999999</v>
      </c>
      <c r="D12">
        <v>34.325000760000002</v>
      </c>
      <c r="E12">
        <v>0.25525001000000003</v>
      </c>
      <c r="F12">
        <v>37.451999659999998</v>
      </c>
      <c r="G12">
        <v>0.54540001999999999</v>
      </c>
      <c r="H12">
        <v>30.461000439999999</v>
      </c>
      <c r="J12" s="2">
        <f>TREND(Calibration!$A$2:$A$4,Calibration!$B$2:$B$4,C12)</f>
        <v>331.22139341763568</v>
      </c>
      <c r="K12" s="2">
        <f>TREND(Calibration!$A$2:$A$4,Calibration!$C$2:$C$4,E12)</f>
        <v>476.32448861877288</v>
      </c>
      <c r="L12" s="2">
        <f>TREND(Calibration!$A$2:$A$4,Calibration!$D$2:$D$4,G12)</f>
        <v>399.42598039746537</v>
      </c>
    </row>
    <row r="13" spans="1:12" x14ac:dyDescent="0.25">
      <c r="A13">
        <v>55852</v>
      </c>
      <c r="B13">
        <v>14.713999749999999</v>
      </c>
      <c r="C13">
        <v>0.31244000999999999</v>
      </c>
      <c r="D13">
        <v>34.32400131</v>
      </c>
      <c r="E13">
        <v>0.25529998999999998</v>
      </c>
      <c r="F13">
        <v>37.451999659999998</v>
      </c>
      <c r="G13">
        <v>0.54379999999999995</v>
      </c>
      <c r="H13">
        <v>30.40600014</v>
      </c>
      <c r="J13" s="2">
        <f>TREND(Calibration!$A$2:$A$4,Calibration!$B$2:$B$4,C13)</f>
        <v>358.02181601158759</v>
      </c>
      <c r="K13" s="2">
        <f>TREND(Calibration!$A$2:$A$4,Calibration!$C$2:$C$4,E13)</f>
        <v>476.71466366361847</v>
      </c>
      <c r="L13" s="2">
        <f>TREND(Calibration!$A$2:$A$4,Calibration!$D$2:$D$4,G13)</f>
        <v>398.29206955396376</v>
      </c>
    </row>
    <row r="14" spans="1:12" x14ac:dyDescent="0.25">
      <c r="A14">
        <v>60851</v>
      </c>
      <c r="B14">
        <v>14.760000229999999</v>
      </c>
      <c r="C14">
        <v>0.31211000999999999</v>
      </c>
      <c r="D14">
        <v>34.318000789999999</v>
      </c>
      <c r="E14">
        <v>0.25529998999999998</v>
      </c>
      <c r="F14">
        <v>37.466999049999998</v>
      </c>
      <c r="G14">
        <v>0.54540001999999999</v>
      </c>
      <c r="H14">
        <v>30.384000780000001</v>
      </c>
      <c r="J14" s="2">
        <f>TREND(Calibration!$A$2:$A$4,Calibration!$B$2:$B$4,C14)</f>
        <v>356.56238946674625</v>
      </c>
      <c r="K14" s="2">
        <f>TREND(Calibration!$A$2:$A$4,Calibration!$C$2:$C$4,E14)</f>
        <v>476.71466366361847</v>
      </c>
      <c r="L14" s="2">
        <f>TREND(Calibration!$A$2:$A$4,Calibration!$D$2:$D$4,G14)</f>
        <v>399.42598039746537</v>
      </c>
    </row>
    <row r="15" spans="1:12" x14ac:dyDescent="0.25">
      <c r="A15">
        <v>66002</v>
      </c>
      <c r="B15">
        <v>14.847000120000001</v>
      </c>
      <c r="C15">
        <v>0.31248999</v>
      </c>
      <c r="D15">
        <v>34.33000183</v>
      </c>
      <c r="E15">
        <v>0.25529998999999998</v>
      </c>
      <c r="F15">
        <v>37.465000150000002</v>
      </c>
      <c r="G15">
        <v>0.54759997000000005</v>
      </c>
      <c r="H15">
        <v>30.399999619999999</v>
      </c>
      <c r="J15" s="2">
        <f>TREND(Calibration!$A$2:$A$4,Calibration!$B$2:$B$4,C15)</f>
        <v>358.24285279556102</v>
      </c>
      <c r="K15" s="2">
        <f>TREND(Calibration!$A$2:$A$4,Calibration!$C$2:$C$4,E15)</f>
        <v>476.71466366361847</v>
      </c>
      <c r="L15" s="2">
        <f>TREND(Calibration!$A$2:$A$4,Calibration!$D$2:$D$4,G15)</f>
        <v>400.9850528841601</v>
      </c>
    </row>
    <row r="16" spans="1:12" x14ac:dyDescent="0.25">
      <c r="A16">
        <v>70860</v>
      </c>
      <c r="B16">
        <v>14.90999985</v>
      </c>
      <c r="C16">
        <v>0.31206</v>
      </c>
      <c r="D16">
        <v>34.308998109999997</v>
      </c>
      <c r="E16">
        <v>0.25529998999999998</v>
      </c>
      <c r="F16">
        <v>37.448001859999998</v>
      </c>
      <c r="G16">
        <v>0.54379999999999995</v>
      </c>
      <c r="H16">
        <v>30.482999800000002</v>
      </c>
      <c r="J16" s="2">
        <f>TREND(Calibration!$A$2:$A$4,Calibration!$B$2:$B$4,C16)</f>
        <v>356.34122000763273</v>
      </c>
      <c r="K16" s="2">
        <f>TREND(Calibration!$A$2:$A$4,Calibration!$C$2:$C$4,E16)</f>
        <v>476.71466366361847</v>
      </c>
      <c r="L16" s="2">
        <f>TREND(Calibration!$A$2:$A$4,Calibration!$D$2:$D$4,G16)</f>
        <v>398.29206955396376</v>
      </c>
    </row>
    <row r="17" spans="1:12" x14ac:dyDescent="0.25">
      <c r="A17">
        <v>75900</v>
      </c>
      <c r="B17">
        <v>14.92199993</v>
      </c>
      <c r="C17">
        <v>0.31275999999999998</v>
      </c>
      <c r="D17">
        <v>34.311000819999997</v>
      </c>
      <c r="E17">
        <v>0.25534999000000003</v>
      </c>
      <c r="F17">
        <v>37.471000670000002</v>
      </c>
      <c r="G17">
        <v>0.54439998000000001</v>
      </c>
      <c r="H17">
        <v>30.416000369999999</v>
      </c>
      <c r="J17" s="2">
        <f>TREND(Calibration!$A$2:$A$4,Calibration!$B$2:$B$4,C17)</f>
        <v>359.43697328456869</v>
      </c>
      <c r="K17" s="2">
        <f>TREND(Calibration!$A$2:$A$4,Calibration!$C$2:$C$4,E17)</f>
        <v>477.10499484093611</v>
      </c>
      <c r="L17" s="2">
        <f>TREND(Calibration!$A$2:$A$4,Calibration!$D$2:$D$4,G17)</f>
        <v>398.71726663142789</v>
      </c>
    </row>
    <row r="18" spans="1:12" x14ac:dyDescent="0.25">
      <c r="A18">
        <v>80923</v>
      </c>
      <c r="B18">
        <v>14.94999981</v>
      </c>
      <c r="C18">
        <v>0.31233000999999999</v>
      </c>
      <c r="D18">
        <v>34.284999849999998</v>
      </c>
      <c r="E18">
        <v>0.25525001000000003</v>
      </c>
      <c r="F18">
        <v>37.488998410000001</v>
      </c>
      <c r="G18">
        <v>0.55140001000000005</v>
      </c>
      <c r="H18">
        <v>30.5</v>
      </c>
      <c r="J18" s="2">
        <f>TREND(Calibration!$A$2:$A$4,Calibration!$B$2:$B$4,C18)</f>
        <v>357.53534049664063</v>
      </c>
      <c r="K18" s="2">
        <f>TREND(Calibration!$A$2:$A$4,Calibration!$C$2:$C$4,E18)</f>
        <v>476.32448861877288</v>
      </c>
      <c r="L18" s="2">
        <f>TREND(Calibration!$A$2:$A$4,Calibration!$D$2:$D$4,G18)</f>
        <v>403.67808582233567</v>
      </c>
    </row>
    <row r="19" spans="1:12" x14ac:dyDescent="0.25">
      <c r="A19">
        <v>85858</v>
      </c>
      <c r="B19">
        <v>14.911000250000001</v>
      </c>
      <c r="C19">
        <v>0.31244000999999999</v>
      </c>
      <c r="D19">
        <v>34.30099869</v>
      </c>
      <c r="E19">
        <v>0.25529998999999998</v>
      </c>
      <c r="F19">
        <v>37.472999569999999</v>
      </c>
      <c r="G19">
        <v>0.55140001000000005</v>
      </c>
      <c r="H19">
        <v>30.493000030000001</v>
      </c>
      <c r="J19" s="2">
        <f>TREND(Calibration!$A$2:$A$4,Calibration!$B$2:$B$4,C19)</f>
        <v>358.02181601158759</v>
      </c>
      <c r="K19" s="2">
        <f>TREND(Calibration!$A$2:$A$4,Calibration!$C$2:$C$4,E19)</f>
        <v>476.71466366361847</v>
      </c>
      <c r="L19" s="2">
        <f>TREND(Calibration!$A$2:$A$4,Calibration!$D$2:$D$4,G19)</f>
        <v>403.67808582233567</v>
      </c>
    </row>
    <row r="20" spans="1:12" x14ac:dyDescent="0.25">
      <c r="A20">
        <v>90852</v>
      </c>
      <c r="B20">
        <v>14.84899998</v>
      </c>
      <c r="C20">
        <v>0.31178999000000002</v>
      </c>
      <c r="D20">
        <v>34.348999020000001</v>
      </c>
      <c r="E20">
        <v>0.25525001000000003</v>
      </c>
      <c r="F20">
        <v>37.486000060000002</v>
      </c>
      <c r="G20">
        <v>0.54379999999999995</v>
      </c>
      <c r="H20">
        <v>30.451999659999998</v>
      </c>
      <c r="J20" s="2">
        <f>TREND(Calibration!$A$2:$A$4,Calibration!$B$2:$B$4,C20)</f>
        <v>355.14709951862483</v>
      </c>
      <c r="K20" s="2">
        <f>TREND(Calibration!$A$2:$A$4,Calibration!$C$2:$C$4,E20)</f>
        <v>476.32448861877288</v>
      </c>
      <c r="L20" s="2">
        <f>TREND(Calibration!$A$2:$A$4,Calibration!$D$2:$D$4,G20)</f>
        <v>398.29206955396376</v>
      </c>
    </row>
    <row r="21" spans="1:12" x14ac:dyDescent="0.25">
      <c r="A21">
        <v>95869</v>
      </c>
      <c r="B21">
        <v>14.82299995</v>
      </c>
      <c r="C21">
        <v>0.31259998999999999</v>
      </c>
      <c r="D21">
        <v>34.323001859999998</v>
      </c>
      <c r="E21">
        <v>0.25534999000000003</v>
      </c>
      <c r="F21">
        <v>37.486000060000002</v>
      </c>
      <c r="G21">
        <v>0.54759997000000005</v>
      </c>
      <c r="H21">
        <v>30.431999210000001</v>
      </c>
      <c r="J21" s="2">
        <f>TREND(Calibration!$A$2:$A$4,Calibration!$B$2:$B$4,C21)</f>
        <v>358.72932831050798</v>
      </c>
      <c r="K21" s="2">
        <f>TREND(Calibration!$A$2:$A$4,Calibration!$C$2:$C$4,E21)</f>
        <v>477.10499484093611</v>
      </c>
      <c r="L21" s="2">
        <f>TREND(Calibration!$A$2:$A$4,Calibration!$D$2:$D$4,G21)</f>
        <v>400.9850528841601</v>
      </c>
    </row>
    <row r="22" spans="1:12" x14ac:dyDescent="0.25">
      <c r="A22">
        <v>100853</v>
      </c>
      <c r="B22">
        <v>14.78800011</v>
      </c>
      <c r="C22">
        <v>0.31308001000000002</v>
      </c>
      <c r="D22">
        <v>34.313999180000003</v>
      </c>
      <c r="E22">
        <v>0.25579000000000002</v>
      </c>
      <c r="F22">
        <v>37.472999569999999</v>
      </c>
      <c r="G22">
        <v>0.54269999000000002</v>
      </c>
      <c r="H22">
        <v>30.423000340000002</v>
      </c>
      <c r="J22" s="2">
        <f>TREND(Calibration!$A$2:$A$4,Calibration!$B$2:$B$4,C22)</f>
        <v>360.85221900764373</v>
      </c>
      <c r="K22" s="2">
        <f>TREND(Calibration!$A$2:$A$4,Calibration!$C$2:$C$4,E22)</f>
        <v>480.5399872675614</v>
      </c>
      <c r="L22" s="2">
        <f>TREND(Calibration!$A$2:$A$4,Calibration!$D$2:$D$4,G22)</f>
        <v>397.51250850662683</v>
      </c>
    </row>
    <row r="23" spans="1:12" x14ac:dyDescent="0.25">
      <c r="A23">
        <v>105851</v>
      </c>
      <c r="B23">
        <v>14.755000109999999</v>
      </c>
      <c r="C23">
        <v>0.31341001000000002</v>
      </c>
      <c r="D23">
        <v>34.3390007</v>
      </c>
      <c r="E23">
        <v>0.25567999000000002</v>
      </c>
      <c r="F23">
        <v>37.444000240000001</v>
      </c>
      <c r="G23">
        <v>0.54110002999999995</v>
      </c>
      <c r="H23">
        <v>30.406999590000002</v>
      </c>
      <c r="J23" s="2">
        <f>TREND(Calibration!$A$2:$A$4,Calibration!$B$2:$B$4,C23)</f>
        <v>362.31164555248506</v>
      </c>
      <c r="K23" s="2">
        <f>TREND(Calibration!$A$2:$A$4,Calibration!$C$2:$C$4,E23)</f>
        <v>479.68118061122846</v>
      </c>
      <c r="L23" s="2">
        <f>TREND(Calibration!$A$2:$A$4,Calibration!$D$2:$D$4,G23)</f>
        <v>396.37864018425034</v>
      </c>
    </row>
    <row r="24" spans="1:12" x14ac:dyDescent="0.25">
      <c r="A24">
        <v>110852</v>
      </c>
      <c r="B24">
        <v>14.78800011</v>
      </c>
      <c r="C24">
        <v>0.30957001000000001</v>
      </c>
      <c r="D24">
        <v>34.3390007</v>
      </c>
      <c r="E24">
        <v>0.25562000000000001</v>
      </c>
      <c r="F24">
        <v>37.472999569999999</v>
      </c>
      <c r="G24">
        <v>0.54809998999999998</v>
      </c>
      <c r="H24">
        <v>30.406999590000002</v>
      </c>
      <c r="J24" s="2">
        <f>TREND(Calibration!$A$2:$A$4,Calibration!$B$2:$B$4,C24)</f>
        <v>345.32922757614915</v>
      </c>
      <c r="K24" s="2">
        <f>TREND(Calibration!$A$2:$A$4,Calibration!$C$2:$C$4,E24)</f>
        <v>479.2128612646834</v>
      </c>
      <c r="L24" s="2">
        <f>TREND(Calibration!$A$2:$A$4,Calibration!$D$2:$D$4,G24)</f>
        <v>401.33940976717878</v>
      </c>
    </row>
    <row r="25" spans="1:12" x14ac:dyDescent="0.25">
      <c r="A25">
        <v>115852</v>
      </c>
      <c r="B25">
        <v>14.75199986</v>
      </c>
      <c r="C25">
        <v>0.31244000999999999</v>
      </c>
      <c r="D25">
        <v>34.311000819999997</v>
      </c>
      <c r="E25">
        <v>0.25567999000000002</v>
      </c>
      <c r="F25">
        <v>37.451000209999997</v>
      </c>
      <c r="G25">
        <v>0.54540001999999999</v>
      </c>
      <c r="H25">
        <v>30.413000109999999</v>
      </c>
      <c r="J25" s="2">
        <f>TREND(Calibration!$A$2:$A$4,Calibration!$B$2:$B$4,C25)</f>
        <v>358.02181601158759</v>
      </c>
      <c r="K25" s="2">
        <f>TREND(Calibration!$A$2:$A$4,Calibration!$C$2:$C$4,E25)</f>
        <v>479.68118061122846</v>
      </c>
      <c r="L25" s="2">
        <f>TREND(Calibration!$A$2:$A$4,Calibration!$D$2:$D$4,G25)</f>
        <v>399.42598039746537</v>
      </c>
    </row>
    <row r="26" spans="1:12" x14ac:dyDescent="0.25">
      <c r="A26">
        <v>120853</v>
      </c>
      <c r="B26">
        <v>14.76200008</v>
      </c>
      <c r="C26">
        <v>0.31617001</v>
      </c>
      <c r="D26">
        <v>34.313999180000003</v>
      </c>
      <c r="E26">
        <v>0.25562000000000001</v>
      </c>
      <c r="F26">
        <v>37.466999049999998</v>
      </c>
      <c r="G26">
        <v>0.54600000000000004</v>
      </c>
      <c r="H26">
        <v>30.49699974</v>
      </c>
      <c r="J26" s="2">
        <f>TREND(Calibration!$A$2:$A$4,Calibration!$B$2:$B$4,C26)</f>
        <v>374.51775847297654</v>
      </c>
      <c r="K26" s="2">
        <f>TREND(Calibration!$A$2:$A$4,Calibration!$C$2:$C$4,E26)</f>
        <v>479.2128612646834</v>
      </c>
      <c r="L26" s="2">
        <f>TREND(Calibration!$A$2:$A$4,Calibration!$D$2:$D$4,G26)</f>
        <v>399.85117747492944</v>
      </c>
    </row>
    <row r="27" spans="1:12" x14ac:dyDescent="0.25">
      <c r="A27">
        <v>125979</v>
      </c>
      <c r="B27">
        <v>14.692999840000001</v>
      </c>
      <c r="C27">
        <v>0.31237999</v>
      </c>
      <c r="D27">
        <v>34.306999210000001</v>
      </c>
      <c r="E27">
        <v>0.25573000000000001</v>
      </c>
      <c r="F27">
        <v>37.418998719999998</v>
      </c>
      <c r="G27">
        <v>0.53359997000000003</v>
      </c>
      <c r="H27">
        <v>30.51600075</v>
      </c>
      <c r="J27" s="2">
        <f>TREND(Calibration!$A$2:$A$4,Calibration!$B$2:$B$4,C27)</f>
        <v>357.75637728061383</v>
      </c>
      <c r="K27" s="2">
        <f>TREND(Calibration!$A$2:$A$4,Calibration!$C$2:$C$4,E27)</f>
        <v>480.071589854781</v>
      </c>
      <c r="L27" s="2">
        <f>TREND(Calibration!$A$2:$A$4,Calibration!$D$2:$D$4,G27)</f>
        <v>391.06345702346971</v>
      </c>
    </row>
    <row r="28" spans="1:12" x14ac:dyDescent="0.25">
      <c r="A28">
        <v>130854</v>
      </c>
      <c r="B28">
        <v>14.67700005</v>
      </c>
      <c r="C28">
        <v>0.31773001000000001</v>
      </c>
      <c r="D28">
        <v>34.30099869</v>
      </c>
      <c r="E28">
        <v>0.25556999000000002</v>
      </c>
      <c r="F28">
        <v>37.501998899999997</v>
      </c>
      <c r="G28">
        <v>0.54490000000000005</v>
      </c>
      <c r="H28">
        <v>30.468000409999998</v>
      </c>
      <c r="J28" s="2">
        <f>TREND(Calibration!$A$2:$A$4,Calibration!$B$2:$B$4,C28)</f>
        <v>381.41686577586302</v>
      </c>
      <c r="K28" s="2">
        <f>TREND(Calibration!$A$2:$A$4,Calibration!$C$2:$C$4,E28)</f>
        <v>478.82245202113108</v>
      </c>
      <c r="L28" s="2">
        <f>TREND(Calibration!$A$2:$A$4,Calibration!$D$2:$D$4,G28)</f>
        <v>399.07162351444663</v>
      </c>
    </row>
    <row r="29" spans="1:12" x14ac:dyDescent="0.25">
      <c r="A29">
        <v>135852</v>
      </c>
      <c r="B29">
        <v>14.67500019</v>
      </c>
      <c r="C29">
        <v>0.31367999000000002</v>
      </c>
      <c r="D29">
        <v>34.333999630000001</v>
      </c>
      <c r="E29">
        <v>0.25567999000000002</v>
      </c>
      <c r="F29">
        <v>37.479999540000001</v>
      </c>
      <c r="G29">
        <v>0.54170001000000001</v>
      </c>
      <c r="H29">
        <v>30.440999980000001</v>
      </c>
      <c r="J29" s="2">
        <f>TREND(Calibration!$A$2:$A$4,Calibration!$B$2:$B$4,C29)</f>
        <v>363.50563336635264</v>
      </c>
      <c r="K29" s="2">
        <f>TREND(Calibration!$A$2:$A$4,Calibration!$C$2:$C$4,E29)</f>
        <v>479.68118061122846</v>
      </c>
      <c r="L29" s="2">
        <f>TREND(Calibration!$A$2:$A$4,Calibration!$D$2:$D$4,G29)</f>
        <v>396.80383726171442</v>
      </c>
    </row>
    <row r="30" spans="1:12" x14ac:dyDescent="0.25">
      <c r="A30">
        <v>141197</v>
      </c>
      <c r="B30">
        <v>14.777000429999999</v>
      </c>
      <c r="C30">
        <v>0.30757001</v>
      </c>
      <c r="D30">
        <v>34.318000789999999</v>
      </c>
      <c r="E30">
        <v>0.25562000000000001</v>
      </c>
      <c r="F30">
        <v>37.499000549999998</v>
      </c>
      <c r="G30">
        <v>0.54490000000000005</v>
      </c>
      <c r="H30">
        <v>30.506000520000001</v>
      </c>
      <c r="J30" s="2">
        <f>TREND(Calibration!$A$2:$A$4,Calibration!$B$2:$B$4,C30)</f>
        <v>336.48421821347415</v>
      </c>
      <c r="K30" s="2">
        <f>TREND(Calibration!$A$2:$A$4,Calibration!$C$2:$C$4,E30)</f>
        <v>479.2128612646834</v>
      </c>
      <c r="L30" s="2">
        <f>TREND(Calibration!$A$2:$A$4,Calibration!$D$2:$D$4,G30)</f>
        <v>399.07162351444663</v>
      </c>
    </row>
    <row r="31" spans="1:12" x14ac:dyDescent="0.25">
      <c r="A31">
        <v>145853</v>
      </c>
      <c r="B31">
        <v>14.85400009</v>
      </c>
      <c r="C31">
        <v>0.31373000000000001</v>
      </c>
      <c r="D31">
        <v>34.311000819999997</v>
      </c>
      <c r="E31">
        <v>0.25567999000000002</v>
      </c>
      <c r="F31">
        <v>37.473999020000001</v>
      </c>
      <c r="G31">
        <v>0.54920000000000002</v>
      </c>
      <c r="H31">
        <v>30.44799995</v>
      </c>
      <c r="J31" s="2">
        <f>TREND(Calibration!$A$2:$A$4,Calibration!$B$2:$B$4,C31)</f>
        <v>363.72680282546617</v>
      </c>
      <c r="K31" s="2">
        <f>TREND(Calibration!$A$2:$A$4,Calibration!$C$2:$C$4,E31)</f>
        <v>479.68118061122846</v>
      </c>
      <c r="L31" s="2">
        <f>TREND(Calibration!$A$2:$A$4,Calibration!$D$2:$D$4,G31)</f>
        <v>402.11897081451582</v>
      </c>
    </row>
    <row r="32" spans="1:12" x14ac:dyDescent="0.25">
      <c r="A32">
        <v>150859</v>
      </c>
      <c r="B32">
        <v>14.92700005</v>
      </c>
      <c r="C32">
        <v>0.31173000000000001</v>
      </c>
      <c r="D32">
        <v>34.311000819999997</v>
      </c>
      <c r="E32">
        <v>0.25573000000000001</v>
      </c>
      <c r="F32">
        <v>37.429000850000001</v>
      </c>
      <c r="G32">
        <v>0.54059999999999997</v>
      </c>
      <c r="H32">
        <v>30.524999619999999</v>
      </c>
      <c r="J32" s="2">
        <f>TREND(Calibration!$A$2:$A$4,Calibration!$B$2:$B$4,C32)</f>
        <v>354.88179346279139</v>
      </c>
      <c r="K32" s="2">
        <f>TREND(Calibration!$A$2:$A$4,Calibration!$C$2:$C$4,E32)</f>
        <v>480.071589854781</v>
      </c>
      <c r="L32" s="2">
        <f>TREND(Calibration!$A$2:$A$4,Calibration!$D$2:$D$4,G32)</f>
        <v>396.02427621437738</v>
      </c>
    </row>
    <row r="33" spans="1:12" x14ac:dyDescent="0.25">
      <c r="A33">
        <v>155852</v>
      </c>
      <c r="B33">
        <v>15.01500034</v>
      </c>
      <c r="C33">
        <v>0.31125000000000003</v>
      </c>
      <c r="D33">
        <v>34.304000850000001</v>
      </c>
      <c r="E33">
        <v>0.25567999000000002</v>
      </c>
      <c r="F33">
        <v>37.488998410000001</v>
      </c>
      <c r="G33">
        <v>0.54710000999999997</v>
      </c>
      <c r="H33">
        <v>30.44799995</v>
      </c>
      <c r="J33" s="2">
        <f>TREND(Calibration!$A$2:$A$4,Calibration!$B$2:$B$4,C33)</f>
        <v>352.75899121574935</v>
      </c>
      <c r="K33" s="2">
        <f>TREND(Calibration!$A$2:$A$4,Calibration!$C$2:$C$4,E33)</f>
        <v>479.68118061122846</v>
      </c>
      <c r="L33" s="2">
        <f>TREND(Calibration!$A$2:$A$4,Calibration!$D$2:$D$4,G33)</f>
        <v>400.63073852226643</v>
      </c>
    </row>
    <row r="34" spans="1:12" x14ac:dyDescent="0.25">
      <c r="A34">
        <v>160852</v>
      </c>
      <c r="B34">
        <v>15.01799965</v>
      </c>
      <c r="C34">
        <v>0.31080999999999998</v>
      </c>
      <c r="D34">
        <v>34.319999690000003</v>
      </c>
      <c r="E34">
        <v>0.25562000000000001</v>
      </c>
      <c r="F34">
        <v>37.405998230000002</v>
      </c>
      <c r="G34">
        <v>0.53570002000000005</v>
      </c>
      <c r="H34">
        <v>30.5</v>
      </c>
      <c r="J34" s="2">
        <f>TREND(Calibration!$A$2:$A$4,Calibration!$B$2:$B$4,C34)</f>
        <v>350.8130891559606</v>
      </c>
      <c r="K34" s="2">
        <f>TREND(Calibration!$A$2:$A$4,Calibration!$C$2:$C$4,E34)</f>
        <v>479.2128612646834</v>
      </c>
      <c r="L34" s="2">
        <f>TREND(Calibration!$A$2:$A$4,Calibration!$D$2:$D$4,G34)</f>
        <v>392.55173183684423</v>
      </c>
    </row>
    <row r="35" spans="1:12" x14ac:dyDescent="0.25">
      <c r="A35">
        <v>165852</v>
      </c>
      <c r="B35">
        <v>15.01500034</v>
      </c>
      <c r="C35">
        <v>0.30972999000000001</v>
      </c>
      <c r="D35">
        <v>34.326999659999998</v>
      </c>
      <c r="E35">
        <v>0.25562000000000001</v>
      </c>
      <c r="F35">
        <v>37.444000240000001</v>
      </c>
      <c r="G35">
        <v>0.53570002000000005</v>
      </c>
      <c r="H35">
        <v>30.49699974</v>
      </c>
      <c r="J35" s="2">
        <f>TREND(Calibration!$A$2:$A$4,Calibration!$B$2:$B$4,C35)</f>
        <v>346.03673987506954</v>
      </c>
      <c r="K35" s="2">
        <f>TREND(Calibration!$A$2:$A$4,Calibration!$C$2:$C$4,E35)</f>
        <v>479.2128612646834</v>
      </c>
      <c r="L35" s="2">
        <f>TREND(Calibration!$A$2:$A$4,Calibration!$D$2:$D$4,G35)</f>
        <v>392.55173183684423</v>
      </c>
    </row>
    <row r="36" spans="1:12" x14ac:dyDescent="0.25">
      <c r="A36">
        <v>170853</v>
      </c>
      <c r="B36">
        <v>15.00199986</v>
      </c>
      <c r="C36">
        <v>0.31373000000000001</v>
      </c>
      <c r="D36">
        <v>34.317001339999997</v>
      </c>
      <c r="E36">
        <v>0.25529998999999998</v>
      </c>
      <c r="F36">
        <v>37.437999730000001</v>
      </c>
      <c r="G36">
        <v>0.54000002000000003</v>
      </c>
      <c r="H36">
        <v>30.506000520000001</v>
      </c>
      <c r="J36" s="2">
        <f>TREND(Calibration!$A$2:$A$4,Calibration!$B$2:$B$4,C36)</f>
        <v>363.72680282546617</v>
      </c>
      <c r="K36" s="2">
        <f>TREND(Calibration!$A$2:$A$4,Calibration!$C$2:$C$4,E36)</f>
        <v>476.71466366361847</v>
      </c>
      <c r="L36" s="2">
        <f>TREND(Calibration!$A$2:$A$4,Calibration!$D$2:$D$4,G36)</f>
        <v>395.59907913691336</v>
      </c>
    </row>
    <row r="37" spans="1:12" x14ac:dyDescent="0.25">
      <c r="A37">
        <v>175853</v>
      </c>
      <c r="B37">
        <v>14.93700027</v>
      </c>
      <c r="C37">
        <v>0.30270999999999998</v>
      </c>
      <c r="D37">
        <v>34.3390007</v>
      </c>
      <c r="E37">
        <v>0.25534999000000003</v>
      </c>
      <c r="F37">
        <v>37.448001859999998</v>
      </c>
      <c r="G37">
        <v>0.53789997000000001</v>
      </c>
      <c r="H37">
        <v>30.476999280000001</v>
      </c>
      <c r="J37" s="2">
        <f>TREND(Calibration!$A$2:$A$4,Calibration!$B$2:$B$4,C37)</f>
        <v>314.99080123712724</v>
      </c>
      <c r="K37" s="2">
        <f>TREND(Calibration!$A$2:$A$4,Calibration!$C$2:$C$4,E37)</f>
        <v>477.10499484093611</v>
      </c>
      <c r="L37" s="2">
        <f>TREND(Calibration!$A$2:$A$4,Calibration!$D$2:$D$4,G37)</f>
        <v>394.11080432353884</v>
      </c>
    </row>
    <row r="38" spans="1:12" x14ac:dyDescent="0.25">
      <c r="A38">
        <v>180886</v>
      </c>
      <c r="B38">
        <v>14.911000250000001</v>
      </c>
      <c r="C38">
        <v>0.30930001000000001</v>
      </c>
      <c r="D38">
        <v>34.333000179999999</v>
      </c>
      <c r="E38">
        <v>0.25529998999999998</v>
      </c>
      <c r="F38">
        <v>37.47900009</v>
      </c>
      <c r="G38">
        <v>0.54439998000000001</v>
      </c>
      <c r="H38">
        <v>30.454999919999999</v>
      </c>
      <c r="J38" s="2">
        <f>TREND(Calibration!$A$2:$A$4,Calibration!$B$2:$B$4,C38)</f>
        <v>344.1351513121881</v>
      </c>
      <c r="K38" s="2">
        <f>TREND(Calibration!$A$2:$A$4,Calibration!$C$2:$C$4,E38)</f>
        <v>476.71466366361847</v>
      </c>
      <c r="L38" s="2">
        <f>TREND(Calibration!$A$2:$A$4,Calibration!$D$2:$D$4,G38)</f>
        <v>398.71726663142789</v>
      </c>
    </row>
    <row r="39" spans="1:12" x14ac:dyDescent="0.25">
      <c r="A39">
        <v>185852</v>
      </c>
      <c r="B39">
        <v>14.87800026</v>
      </c>
      <c r="C39">
        <v>0.30832999999999999</v>
      </c>
      <c r="D39">
        <v>34.3390007</v>
      </c>
      <c r="E39">
        <v>0.25556999000000002</v>
      </c>
      <c r="F39">
        <v>37.459999080000003</v>
      </c>
      <c r="G39">
        <v>0.54329996999999997</v>
      </c>
      <c r="H39">
        <v>30.554000850000001</v>
      </c>
      <c r="J39" s="2">
        <f>TREND(Calibration!$A$2:$A$4,Calibration!$B$2:$B$4,C39)</f>
        <v>339.84527754624378</v>
      </c>
      <c r="K39" s="2">
        <f>TREND(Calibration!$A$2:$A$4,Calibration!$C$2:$C$4,E39)</f>
        <v>478.82245202113108</v>
      </c>
      <c r="L39" s="2">
        <f>TREND(Calibration!$A$2:$A$4,Calibration!$D$2:$D$4,G39)</f>
        <v>397.93770558409085</v>
      </c>
    </row>
    <row r="40" spans="1:12" x14ac:dyDescent="0.25">
      <c r="A40">
        <v>190857</v>
      </c>
      <c r="B40">
        <v>14.881999970000001</v>
      </c>
      <c r="C40">
        <v>0.31091999999999997</v>
      </c>
      <c r="D40">
        <v>34.359001159999998</v>
      </c>
      <c r="E40">
        <v>0.25567999000000002</v>
      </c>
      <c r="F40">
        <v>37.494998930000001</v>
      </c>
      <c r="G40">
        <v>0.54920000000000002</v>
      </c>
      <c r="H40">
        <v>30.50300026</v>
      </c>
      <c r="J40" s="2">
        <f>TREND(Calibration!$A$2:$A$4,Calibration!$B$2:$B$4,C40)</f>
        <v>351.29956467090778</v>
      </c>
      <c r="K40" s="2">
        <f>TREND(Calibration!$A$2:$A$4,Calibration!$C$2:$C$4,E40)</f>
        <v>479.68118061122846</v>
      </c>
      <c r="L40" s="2">
        <f>TREND(Calibration!$A$2:$A$4,Calibration!$D$2:$D$4,G40)</f>
        <v>402.11897081451582</v>
      </c>
    </row>
    <row r="41" spans="1:12" x14ac:dyDescent="0.25">
      <c r="A41">
        <v>195856</v>
      </c>
      <c r="B41">
        <v>14.829999920000001</v>
      </c>
      <c r="C41">
        <v>0.31308001000000002</v>
      </c>
      <c r="D41">
        <v>34.352001190000003</v>
      </c>
      <c r="E41">
        <v>0.25567999000000002</v>
      </c>
      <c r="F41">
        <v>37.441001890000003</v>
      </c>
      <c r="G41">
        <v>0.53729998999999995</v>
      </c>
      <c r="H41">
        <v>30.506000520000001</v>
      </c>
      <c r="J41" s="2">
        <f>TREND(Calibration!$A$2:$A$4,Calibration!$B$2:$B$4,C41)</f>
        <v>360.85221900764373</v>
      </c>
      <c r="K41" s="2">
        <f>TREND(Calibration!$A$2:$A$4,Calibration!$C$2:$C$4,E41)</f>
        <v>479.68118061122846</v>
      </c>
      <c r="L41" s="2">
        <f>TREND(Calibration!$A$2:$A$4,Calibration!$D$2:$D$4,G41)</f>
        <v>393.68560724607477</v>
      </c>
    </row>
    <row r="42" spans="1:12" x14ac:dyDescent="0.25">
      <c r="A42">
        <v>200852</v>
      </c>
      <c r="B42">
        <v>14.864999770000001</v>
      </c>
      <c r="C42">
        <v>0.31244000999999999</v>
      </c>
      <c r="D42">
        <v>34.346000670000002</v>
      </c>
      <c r="E42">
        <v>0.25567999000000002</v>
      </c>
      <c r="F42">
        <v>37.486000060000002</v>
      </c>
      <c r="G42">
        <v>0.54869997999999998</v>
      </c>
      <c r="H42">
        <v>30.55800056</v>
      </c>
      <c r="J42" s="2">
        <f>TREND(Calibration!$A$2:$A$4,Calibration!$B$2:$B$4,C42)</f>
        <v>358.02181601158759</v>
      </c>
      <c r="K42" s="2">
        <f>TREND(Calibration!$A$2:$A$4,Calibration!$C$2:$C$4,E42)</f>
        <v>479.68118061122846</v>
      </c>
      <c r="L42" s="2">
        <f>TREND(Calibration!$A$2:$A$4,Calibration!$D$2:$D$4,G42)</f>
        <v>401.76461393149702</v>
      </c>
    </row>
    <row r="43" spans="1:12" x14ac:dyDescent="0.25">
      <c r="A43">
        <v>205852</v>
      </c>
      <c r="B43">
        <v>14.852000240000001</v>
      </c>
      <c r="C43">
        <v>0.31595001</v>
      </c>
      <c r="D43">
        <v>34.361999509999997</v>
      </c>
      <c r="E43">
        <v>0.25567999000000002</v>
      </c>
      <c r="F43">
        <v>37.481998439999998</v>
      </c>
      <c r="G43">
        <v>0.54439998000000001</v>
      </c>
      <c r="H43">
        <v>30.579999919999999</v>
      </c>
      <c r="J43" s="2">
        <f>TREND(Calibration!$A$2:$A$4,Calibration!$B$2:$B$4,C43)</f>
        <v>373.54480744308216</v>
      </c>
      <c r="K43" s="2">
        <f>TREND(Calibration!$A$2:$A$4,Calibration!$C$2:$C$4,E43)</f>
        <v>479.68118061122846</v>
      </c>
      <c r="L43" s="2">
        <f>TREND(Calibration!$A$2:$A$4,Calibration!$D$2:$D$4,G43)</f>
        <v>398.71726663142789</v>
      </c>
    </row>
    <row r="44" spans="1:12" x14ac:dyDescent="0.25">
      <c r="A44">
        <v>210852</v>
      </c>
      <c r="B44">
        <v>14.836000439999999</v>
      </c>
      <c r="C44">
        <v>0.31557000000000002</v>
      </c>
      <c r="D44">
        <v>34.348999020000001</v>
      </c>
      <c r="E44">
        <v>0.25562000000000001</v>
      </c>
      <c r="F44">
        <v>37.507999419999997</v>
      </c>
      <c r="G44">
        <v>0.55030000000000001</v>
      </c>
      <c r="H44">
        <v>30.548000340000002</v>
      </c>
      <c r="J44" s="2">
        <f>TREND(Calibration!$A$2:$A$4,Calibration!$B$2:$B$4,C44)</f>
        <v>371.8642114391273</v>
      </c>
      <c r="K44" s="2">
        <f>TREND(Calibration!$A$2:$A$4,Calibration!$C$2:$C$4,E44)</f>
        <v>479.2128612646834</v>
      </c>
      <c r="L44" s="2">
        <f>TREND(Calibration!$A$2:$A$4,Calibration!$D$2:$D$4,G44)</f>
        <v>402.89852477499863</v>
      </c>
    </row>
    <row r="45" spans="1:12" x14ac:dyDescent="0.25">
      <c r="A45">
        <v>215852</v>
      </c>
      <c r="B45">
        <v>14.80000019</v>
      </c>
      <c r="C45">
        <v>0.31562001000000001</v>
      </c>
      <c r="D45">
        <v>34.3390007</v>
      </c>
      <c r="E45">
        <v>0.25600001</v>
      </c>
      <c r="F45">
        <v>37.507999419999997</v>
      </c>
      <c r="G45">
        <v>0.55299997000000001</v>
      </c>
      <c r="H45">
        <v>30.603000640000001</v>
      </c>
      <c r="J45" s="2">
        <f>TREND(Calibration!$A$2:$A$4,Calibration!$B$2:$B$4,C45)</f>
        <v>372.08538089824083</v>
      </c>
      <c r="K45" s="2">
        <f>TREND(Calibration!$A$2:$A$4,Calibration!$C$2:$C$4,E45)</f>
        <v>482.17945627852851</v>
      </c>
      <c r="L45" s="2">
        <f>TREND(Calibration!$A$2:$A$4,Calibration!$D$2:$D$4,G45)</f>
        <v>404.81195414471205</v>
      </c>
    </row>
    <row r="46" spans="1:12" x14ac:dyDescent="0.25">
      <c r="A46">
        <v>220852</v>
      </c>
      <c r="B46">
        <v>14.75800037</v>
      </c>
      <c r="C46">
        <v>0.31195000000000001</v>
      </c>
      <c r="D46">
        <v>34.311000819999997</v>
      </c>
      <c r="E46">
        <v>0.25600001</v>
      </c>
      <c r="F46">
        <v>37.488998410000001</v>
      </c>
      <c r="G46">
        <v>0.55409998000000005</v>
      </c>
      <c r="H46">
        <v>30.583000179999999</v>
      </c>
      <c r="J46" s="2">
        <f>TREND(Calibration!$A$2:$A$4,Calibration!$B$2:$B$4,C46)</f>
        <v>355.85474449268554</v>
      </c>
      <c r="K46" s="2">
        <f>TREND(Calibration!$A$2:$A$4,Calibration!$C$2:$C$4,E46)</f>
        <v>482.17945627852851</v>
      </c>
      <c r="L46" s="2">
        <f>TREND(Calibration!$A$2:$A$4,Calibration!$D$2:$D$4,G46)</f>
        <v>405.59151519204909</v>
      </c>
    </row>
    <row r="47" spans="1:12" x14ac:dyDescent="0.25">
      <c r="A47">
        <v>225869</v>
      </c>
      <c r="B47">
        <v>14.692999840000001</v>
      </c>
      <c r="C47">
        <v>0.31211000999999999</v>
      </c>
      <c r="D47">
        <v>34.2820015</v>
      </c>
      <c r="E47">
        <v>0.25595000000000001</v>
      </c>
      <c r="F47">
        <v>37.494998930000001</v>
      </c>
      <c r="G47">
        <v>0.54920000000000002</v>
      </c>
      <c r="H47">
        <v>30.538000109999999</v>
      </c>
      <c r="J47" s="2">
        <f>TREND(Calibration!$A$2:$A$4,Calibration!$B$2:$B$4,C47)</f>
        <v>356.56238946674625</v>
      </c>
      <c r="K47" s="2">
        <f>TREND(Calibration!$A$2:$A$4,Calibration!$C$2:$C$4,E47)</f>
        <v>481.78904703497597</v>
      </c>
      <c r="L47" s="2">
        <f>TREND(Calibration!$A$2:$A$4,Calibration!$D$2:$D$4,G47)</f>
        <v>402.11897081451582</v>
      </c>
    </row>
    <row r="48" spans="1:12" x14ac:dyDescent="0.25">
      <c r="A48">
        <v>230853</v>
      </c>
      <c r="B48">
        <v>14.68999958</v>
      </c>
      <c r="C48">
        <v>0.31016999000000001</v>
      </c>
      <c r="D48">
        <v>34.306999210000001</v>
      </c>
      <c r="E48">
        <v>0.25633001</v>
      </c>
      <c r="F48">
        <v>37.47000122</v>
      </c>
      <c r="G48">
        <v>0.54759997000000005</v>
      </c>
      <c r="H48">
        <v>30.56100082</v>
      </c>
      <c r="J48" s="2">
        <f>TREND(Calibration!$A$2:$A$4,Calibration!$B$2:$B$4,C48)</f>
        <v>347.98264193485807</v>
      </c>
      <c r="K48" s="2">
        <f>TREND(Calibration!$A$2:$A$4,Calibration!$C$2:$C$4,E48)</f>
        <v>484.75564204882107</v>
      </c>
      <c r="L48" s="2">
        <f>TREND(Calibration!$A$2:$A$4,Calibration!$D$2:$D$4,G48)</f>
        <v>400.9850528841601</v>
      </c>
    </row>
    <row r="49" spans="1:12" x14ac:dyDescent="0.25">
      <c r="A49">
        <v>235852</v>
      </c>
      <c r="B49">
        <v>14.70600033</v>
      </c>
      <c r="C49">
        <v>0.30832999999999999</v>
      </c>
      <c r="D49">
        <v>34.359001159999998</v>
      </c>
      <c r="E49">
        <v>0.25637999</v>
      </c>
      <c r="F49">
        <v>37.486000060000002</v>
      </c>
      <c r="G49">
        <v>0.54329996999999997</v>
      </c>
      <c r="H49">
        <v>30.476999280000001</v>
      </c>
      <c r="J49" s="2">
        <f>TREND(Calibration!$A$2:$A$4,Calibration!$B$2:$B$4,C49)</f>
        <v>339.84527754624378</v>
      </c>
      <c r="K49" s="2">
        <f>TREND(Calibration!$A$2:$A$4,Calibration!$C$2:$C$4,E49)</f>
        <v>485.14581709366712</v>
      </c>
      <c r="L49" s="2">
        <f>TREND(Calibration!$A$2:$A$4,Calibration!$D$2:$D$4,G49)</f>
        <v>397.93770558409085</v>
      </c>
    </row>
    <row r="50" spans="1:12" x14ac:dyDescent="0.25">
      <c r="A50">
        <v>241187</v>
      </c>
      <c r="B50">
        <v>14.81700039</v>
      </c>
      <c r="C50">
        <v>0.31080999999999998</v>
      </c>
      <c r="D50">
        <v>34.326999659999998</v>
      </c>
      <c r="E50">
        <v>0.25633001</v>
      </c>
      <c r="F50">
        <v>37.463001249999998</v>
      </c>
      <c r="G50">
        <v>0.55519998000000004</v>
      </c>
      <c r="H50">
        <v>30.541999820000001</v>
      </c>
      <c r="J50" s="2">
        <f>TREND(Calibration!$A$2:$A$4,Calibration!$B$2:$B$4,C50)</f>
        <v>350.8130891559606</v>
      </c>
      <c r="K50" s="2">
        <f>TREND(Calibration!$A$2:$A$4,Calibration!$C$2:$C$4,E50)</f>
        <v>484.75564204882107</v>
      </c>
      <c r="L50" s="2">
        <f>TREND(Calibration!$A$2:$A$4,Calibration!$D$2:$D$4,G50)</f>
        <v>406.3710691525319</v>
      </c>
    </row>
    <row r="51" spans="1:12" x14ac:dyDescent="0.25">
      <c r="A51">
        <v>245852</v>
      </c>
      <c r="B51">
        <v>14.89500046</v>
      </c>
      <c r="C51">
        <v>0.30994999000000001</v>
      </c>
      <c r="D51">
        <v>34.3429985</v>
      </c>
      <c r="E51">
        <v>0.25633001</v>
      </c>
      <c r="F51">
        <v>37.488998410000001</v>
      </c>
      <c r="G51">
        <v>0.55299997000000001</v>
      </c>
      <c r="H51">
        <v>30.518999099999998</v>
      </c>
      <c r="J51" s="2">
        <f>TREND(Calibration!$A$2:$A$4,Calibration!$B$2:$B$4,C51)</f>
        <v>347.00969090496392</v>
      </c>
      <c r="K51" s="2">
        <f>TREND(Calibration!$A$2:$A$4,Calibration!$C$2:$C$4,E51)</f>
        <v>484.75564204882107</v>
      </c>
      <c r="L51" s="2">
        <f>TREND(Calibration!$A$2:$A$4,Calibration!$D$2:$D$4,G51)</f>
        <v>404.81195414471205</v>
      </c>
    </row>
    <row r="52" spans="1:12" x14ac:dyDescent="0.25">
      <c r="A52">
        <v>251043</v>
      </c>
      <c r="B52">
        <v>14.972000120000001</v>
      </c>
      <c r="C52">
        <v>0.31356999000000002</v>
      </c>
      <c r="D52">
        <v>34.323001859999998</v>
      </c>
      <c r="E52">
        <v>0.25626999</v>
      </c>
      <c r="F52">
        <v>37.476001740000001</v>
      </c>
      <c r="G52">
        <v>0.55620002999999996</v>
      </c>
      <c r="H52">
        <v>30.55800056</v>
      </c>
      <c r="J52" s="2">
        <f>TREND(Calibration!$A$2:$A$4,Calibration!$B$2:$B$4,C52)</f>
        <v>363.01915785140545</v>
      </c>
      <c r="K52" s="2">
        <f>TREND(Calibration!$A$2:$A$4,Calibration!$C$2:$C$4,E52)</f>
        <v>484.28708850356975</v>
      </c>
      <c r="L52" s="2">
        <f>TREND(Calibration!$A$2:$A$4,Calibration!$D$2:$D$4,G52)</f>
        <v>407.07979000542349</v>
      </c>
    </row>
    <row r="53" spans="1:12" x14ac:dyDescent="0.25">
      <c r="A53">
        <v>255853</v>
      </c>
      <c r="B53">
        <v>14.975999829999999</v>
      </c>
      <c r="C53">
        <v>0.31022</v>
      </c>
      <c r="D53">
        <v>34.352001190000003</v>
      </c>
      <c r="E53">
        <v>0.25633001</v>
      </c>
      <c r="F53">
        <v>37.459999080000003</v>
      </c>
      <c r="G53">
        <v>0.54540001999999999</v>
      </c>
      <c r="H53">
        <v>30.48399925</v>
      </c>
      <c r="J53" s="2">
        <f>TREND(Calibration!$A$2:$A$4,Calibration!$B$2:$B$4,C53)</f>
        <v>348.20381139397159</v>
      </c>
      <c r="K53" s="2">
        <f>TREND(Calibration!$A$2:$A$4,Calibration!$C$2:$C$4,E53)</f>
        <v>484.75564204882107</v>
      </c>
      <c r="L53" s="2">
        <f>TREND(Calibration!$A$2:$A$4,Calibration!$D$2:$D$4,G53)</f>
        <v>399.42598039746537</v>
      </c>
    </row>
    <row r="54" spans="1:12" x14ac:dyDescent="0.25">
      <c r="A54">
        <v>260942</v>
      </c>
      <c r="B54">
        <v>14.989000320000001</v>
      </c>
      <c r="C54">
        <v>0.31060000999999998</v>
      </c>
      <c r="D54">
        <v>34.29499817</v>
      </c>
      <c r="E54">
        <v>0.25633001</v>
      </c>
      <c r="F54">
        <v>37.486000060000002</v>
      </c>
      <c r="G54">
        <v>0.55949998000000001</v>
      </c>
      <c r="H54">
        <v>30.465000150000002</v>
      </c>
      <c r="J54" s="2">
        <f>TREND(Calibration!$A$2:$A$4,Calibration!$B$2:$B$4,C54)</f>
        <v>349.88440739792668</v>
      </c>
      <c r="K54" s="2">
        <f>TREND(Calibration!$A$2:$A$4,Calibration!$C$2:$C$4,E54)</f>
        <v>484.75564204882107</v>
      </c>
      <c r="L54" s="2">
        <f>TREND(Calibration!$A$2:$A$4,Calibration!$D$2:$D$4,G54)</f>
        <v>409.41841645260104</v>
      </c>
    </row>
    <row r="55" spans="1:12" x14ac:dyDescent="0.25">
      <c r="A55">
        <v>265855</v>
      </c>
      <c r="B55">
        <v>14.963000299999999</v>
      </c>
      <c r="C55">
        <v>0.31049000999999998</v>
      </c>
      <c r="D55">
        <v>34.361999509999997</v>
      </c>
      <c r="E55">
        <v>0.25562000000000001</v>
      </c>
      <c r="F55">
        <v>37.457000729999997</v>
      </c>
      <c r="G55">
        <v>0.56059998</v>
      </c>
      <c r="H55">
        <v>30.551000599999998</v>
      </c>
      <c r="J55" s="2">
        <f>TREND(Calibration!$A$2:$A$4,Calibration!$B$2:$B$4,C55)</f>
        <v>349.39793188297949</v>
      </c>
      <c r="K55" s="2">
        <f>TREND(Calibration!$A$2:$A$4,Calibration!$C$2:$C$4,E55)</f>
        <v>479.2128612646834</v>
      </c>
      <c r="L55" s="2">
        <f>TREND(Calibration!$A$2:$A$4,Calibration!$D$2:$D$4,G55)</f>
        <v>410.19797041308385</v>
      </c>
    </row>
    <row r="56" spans="1:12" x14ac:dyDescent="0.25">
      <c r="A56">
        <v>270852</v>
      </c>
      <c r="B56">
        <v>14.89099979</v>
      </c>
      <c r="C56">
        <v>0.31022</v>
      </c>
      <c r="D56">
        <v>34.348999020000001</v>
      </c>
      <c r="E56">
        <v>0.25600001</v>
      </c>
      <c r="F56">
        <v>37.429000850000001</v>
      </c>
      <c r="G56">
        <v>0.54869997999999998</v>
      </c>
      <c r="H56">
        <v>30.506000520000001</v>
      </c>
      <c r="J56" s="2">
        <f>TREND(Calibration!$A$2:$A$4,Calibration!$B$2:$B$4,C56)</f>
        <v>348.20381139397159</v>
      </c>
      <c r="K56" s="2">
        <f>TREND(Calibration!$A$2:$A$4,Calibration!$C$2:$C$4,E56)</f>
        <v>482.17945627852851</v>
      </c>
      <c r="L56" s="2">
        <f>TREND(Calibration!$A$2:$A$4,Calibration!$D$2:$D$4,G56)</f>
        <v>401.76461393149702</v>
      </c>
    </row>
    <row r="57" spans="1:12" x14ac:dyDescent="0.25">
      <c r="A57">
        <v>275852</v>
      </c>
      <c r="B57">
        <v>14.913999560000001</v>
      </c>
      <c r="C57">
        <v>0.31053998999999999</v>
      </c>
      <c r="D57">
        <v>34.326999659999998</v>
      </c>
      <c r="E57">
        <v>0.25595000000000001</v>
      </c>
      <c r="F57">
        <v>37.459999080000003</v>
      </c>
      <c r="G57">
        <v>0.56160003000000003</v>
      </c>
      <c r="H57">
        <v>30.576999659999998</v>
      </c>
      <c r="J57" s="2">
        <f>TREND(Calibration!$A$2:$A$4,Calibration!$B$2:$B$4,C57)</f>
        <v>349.61896866695292</v>
      </c>
      <c r="K57" s="2">
        <f>TREND(Calibration!$A$2:$A$4,Calibration!$C$2:$C$4,E57)</f>
        <v>481.78904703497597</v>
      </c>
      <c r="L57" s="2">
        <f>TREND(Calibration!$A$2:$A$4,Calibration!$D$2:$D$4,G57)</f>
        <v>410.90669126597555</v>
      </c>
    </row>
    <row r="58" spans="1:12" x14ac:dyDescent="0.25">
      <c r="A58">
        <v>280862</v>
      </c>
      <c r="B58">
        <v>14.88799953</v>
      </c>
      <c r="C58">
        <v>0.31211000999999999</v>
      </c>
      <c r="D58">
        <v>34.313999180000003</v>
      </c>
      <c r="E58">
        <v>0.25606000000000001</v>
      </c>
      <c r="F58">
        <v>37.52099991</v>
      </c>
      <c r="G58">
        <v>0.56540000000000001</v>
      </c>
      <c r="H58">
        <v>30.528999330000001</v>
      </c>
      <c r="J58" s="2">
        <f>TREND(Calibration!$A$2:$A$4,Calibration!$B$2:$B$4,C58)</f>
        <v>356.56238946674625</v>
      </c>
      <c r="K58" s="2">
        <f>TREND(Calibration!$A$2:$A$4,Calibration!$C$2:$C$4,E58)</f>
        <v>482.64777562507356</v>
      </c>
      <c r="L58" s="2">
        <f>TREND(Calibration!$A$2:$A$4,Calibration!$D$2:$D$4,G58)</f>
        <v>413.59967459617178</v>
      </c>
    </row>
    <row r="59" spans="1:12" x14ac:dyDescent="0.25">
      <c r="A59">
        <v>285852</v>
      </c>
      <c r="B59">
        <v>14.84599972</v>
      </c>
      <c r="C59">
        <v>0.30952001000000001</v>
      </c>
      <c r="D59">
        <v>34.317001339999997</v>
      </c>
      <c r="E59">
        <v>0.25600001</v>
      </c>
      <c r="F59">
        <v>37.457000729999997</v>
      </c>
      <c r="G59">
        <v>0.55889999999999995</v>
      </c>
      <c r="H59">
        <v>30.596000669999999</v>
      </c>
      <c r="J59" s="2">
        <f>TREND(Calibration!$A$2:$A$4,Calibration!$B$2:$B$4,C59)</f>
        <v>345.10810234208225</v>
      </c>
      <c r="K59" s="2">
        <f>TREND(Calibration!$A$2:$A$4,Calibration!$C$2:$C$4,E59)</f>
        <v>482.17945627852851</v>
      </c>
      <c r="L59" s="2">
        <f>TREND(Calibration!$A$2:$A$4,Calibration!$D$2:$D$4,G59)</f>
        <v>408.99321937513696</v>
      </c>
    </row>
    <row r="60" spans="1:12" x14ac:dyDescent="0.25">
      <c r="A60">
        <v>290852</v>
      </c>
      <c r="B60">
        <v>14.833000180000001</v>
      </c>
      <c r="C60">
        <v>0.32006001000000001</v>
      </c>
      <c r="D60">
        <v>34.335998539999999</v>
      </c>
      <c r="E60">
        <v>0.25595000000000001</v>
      </c>
      <c r="F60">
        <v>37.494998930000001</v>
      </c>
      <c r="G60">
        <v>0.56269997000000005</v>
      </c>
      <c r="H60">
        <v>30.49699974</v>
      </c>
      <c r="J60" s="2">
        <f>TREND(Calibration!$A$2:$A$4,Calibration!$B$2:$B$4,C60)</f>
        <v>391.72130168337935</v>
      </c>
      <c r="K60" s="2">
        <f>TREND(Calibration!$A$2:$A$4,Calibration!$C$2:$C$4,E60)</f>
        <v>481.78904703497597</v>
      </c>
      <c r="L60" s="2">
        <f>TREND(Calibration!$A$2:$A$4,Calibration!$D$2:$D$4,G60)</f>
        <v>411.68620270533324</v>
      </c>
    </row>
    <row r="61" spans="1:12" x14ac:dyDescent="0.25">
      <c r="A61">
        <v>295852</v>
      </c>
      <c r="B61">
        <v>14.803999900000001</v>
      </c>
      <c r="C61">
        <v>0.31286999999999998</v>
      </c>
      <c r="D61">
        <v>34.333000179999999</v>
      </c>
      <c r="E61">
        <v>0.25595000000000001</v>
      </c>
      <c r="F61">
        <v>37.476001740000001</v>
      </c>
      <c r="G61">
        <v>0.56269997000000005</v>
      </c>
      <c r="H61">
        <v>30.474000929999999</v>
      </c>
      <c r="J61" s="2">
        <f>TREND(Calibration!$A$2:$A$4,Calibration!$B$2:$B$4,C61)</f>
        <v>359.92344879951588</v>
      </c>
      <c r="K61" s="2">
        <f>TREND(Calibration!$A$2:$A$4,Calibration!$C$2:$C$4,E61)</f>
        <v>481.78904703497597</v>
      </c>
      <c r="L61" s="2">
        <f>TREND(Calibration!$A$2:$A$4,Calibration!$D$2:$D$4,G61)</f>
        <v>411.68620270533324</v>
      </c>
    </row>
    <row r="62" spans="1:12" x14ac:dyDescent="0.25">
      <c r="A62">
        <v>300852</v>
      </c>
      <c r="B62">
        <v>14.7840004</v>
      </c>
      <c r="C62">
        <v>0.30897998999999998</v>
      </c>
      <c r="D62">
        <v>34.383998869999999</v>
      </c>
      <c r="E62">
        <v>0.25633001</v>
      </c>
      <c r="F62">
        <v>37.451000209999997</v>
      </c>
      <c r="G62">
        <v>0.55190002999999999</v>
      </c>
      <c r="H62">
        <v>30.461000439999999</v>
      </c>
      <c r="J62" s="2">
        <f>TREND(Calibration!$A$2:$A$4,Calibration!$B$2:$B$4,C62)</f>
        <v>342.71986136406645</v>
      </c>
      <c r="K62" s="2">
        <f>TREND(Calibration!$A$2:$A$4,Calibration!$C$2:$C$4,E62)</f>
        <v>484.75564204882107</v>
      </c>
      <c r="L62" s="2">
        <f>TREND(Calibration!$A$2:$A$4,Calibration!$D$2:$D$4,G62)</f>
        <v>404.03244270535436</v>
      </c>
    </row>
    <row r="63" spans="1:12" x14ac:dyDescent="0.25">
      <c r="A63">
        <v>305916</v>
      </c>
      <c r="B63">
        <v>14.77099991</v>
      </c>
      <c r="C63">
        <v>0.30957001000000001</v>
      </c>
      <c r="D63">
        <v>34.388000490000003</v>
      </c>
      <c r="E63">
        <v>0.25637999</v>
      </c>
      <c r="F63">
        <v>37.424999239999998</v>
      </c>
      <c r="G63">
        <v>0.55459999999999998</v>
      </c>
      <c r="H63">
        <v>30.551000599999998</v>
      </c>
      <c r="J63" s="2">
        <f>TREND(Calibration!$A$2:$A$4,Calibration!$B$2:$B$4,C63)</f>
        <v>345.32922757614915</v>
      </c>
      <c r="K63" s="2">
        <f>TREND(Calibration!$A$2:$A$4,Calibration!$C$2:$C$4,E63)</f>
        <v>485.14581709366712</v>
      </c>
      <c r="L63" s="2">
        <f>TREND(Calibration!$A$2:$A$4,Calibration!$D$2:$D$4,G63)</f>
        <v>405.94587207506777</v>
      </c>
    </row>
    <row r="64" spans="1:12" x14ac:dyDescent="0.25">
      <c r="A64">
        <v>310853</v>
      </c>
      <c r="B64">
        <v>14.73600006</v>
      </c>
      <c r="C64">
        <v>0.31145999000000002</v>
      </c>
      <c r="D64">
        <v>34.377998349999999</v>
      </c>
      <c r="E64">
        <v>0.25626999</v>
      </c>
      <c r="F64">
        <v>37.441001890000003</v>
      </c>
      <c r="G64">
        <v>0.55459999999999998</v>
      </c>
      <c r="H64">
        <v>30.489999770000001</v>
      </c>
      <c r="J64" s="2">
        <f>TREND(Calibration!$A$2:$A$4,Calibration!$B$2:$B$4,C64)</f>
        <v>353.68767297378349</v>
      </c>
      <c r="K64" s="2">
        <f>TREND(Calibration!$A$2:$A$4,Calibration!$C$2:$C$4,E64)</f>
        <v>484.28708850356975</v>
      </c>
      <c r="L64" s="2">
        <f>TREND(Calibration!$A$2:$A$4,Calibration!$D$2:$D$4,G64)</f>
        <v>405.94587207506777</v>
      </c>
    </row>
    <row r="65" spans="1:12" x14ac:dyDescent="0.25">
      <c r="A65">
        <v>315852</v>
      </c>
      <c r="B65">
        <v>14.7159996</v>
      </c>
      <c r="C65">
        <v>0.31259998999999999</v>
      </c>
      <c r="D65">
        <v>34.361999509999997</v>
      </c>
      <c r="E65">
        <v>0.25633001</v>
      </c>
      <c r="F65">
        <v>37.459999080000003</v>
      </c>
      <c r="G65">
        <v>0.56000000000000005</v>
      </c>
      <c r="H65">
        <v>30.576999659999998</v>
      </c>
      <c r="J65" s="2">
        <f>TREND(Calibration!$A$2:$A$4,Calibration!$B$2:$B$4,C65)</f>
        <v>358.72932831050798</v>
      </c>
      <c r="K65" s="2">
        <f>TREND(Calibration!$A$2:$A$4,Calibration!$C$2:$C$4,E65)</f>
        <v>484.75564204882107</v>
      </c>
      <c r="L65" s="2">
        <f>TREND(Calibration!$A$2:$A$4,Calibration!$D$2:$D$4,G65)</f>
        <v>409.77277333561983</v>
      </c>
    </row>
    <row r="66" spans="1:12" x14ac:dyDescent="0.25">
      <c r="A66">
        <v>320854</v>
      </c>
      <c r="B66">
        <v>14.69999981</v>
      </c>
      <c r="C66">
        <v>0.31270998999999999</v>
      </c>
      <c r="D66">
        <v>34.365001679999999</v>
      </c>
      <c r="E66">
        <v>0.25633001</v>
      </c>
      <c r="F66">
        <v>37.466999049999998</v>
      </c>
      <c r="G66">
        <v>0.56000000000000005</v>
      </c>
      <c r="H66">
        <v>30.554000850000001</v>
      </c>
      <c r="J66" s="2">
        <f>TREND(Calibration!$A$2:$A$4,Calibration!$B$2:$B$4,C66)</f>
        <v>359.21580382545517</v>
      </c>
      <c r="K66" s="2">
        <f>TREND(Calibration!$A$2:$A$4,Calibration!$C$2:$C$4,E66)</f>
        <v>484.75564204882107</v>
      </c>
      <c r="L66" s="2">
        <f>TREND(Calibration!$A$2:$A$4,Calibration!$D$2:$D$4,G66)</f>
        <v>409.77277333561983</v>
      </c>
    </row>
    <row r="67" spans="1:12" x14ac:dyDescent="0.25">
      <c r="A67">
        <v>325942</v>
      </c>
      <c r="B67">
        <v>14.666999819999999</v>
      </c>
      <c r="C67">
        <v>0.31080999999999998</v>
      </c>
      <c r="D67">
        <v>34.372001650000001</v>
      </c>
      <c r="E67">
        <v>0.25633001</v>
      </c>
      <c r="F67">
        <v>37.448001859999998</v>
      </c>
      <c r="G67">
        <v>0.55569999999999997</v>
      </c>
      <c r="H67">
        <v>30.5</v>
      </c>
      <c r="J67" s="2">
        <f>TREND(Calibration!$A$2:$A$4,Calibration!$B$2:$B$4,C67)</f>
        <v>350.8130891559606</v>
      </c>
      <c r="K67" s="2">
        <f>TREND(Calibration!$A$2:$A$4,Calibration!$C$2:$C$4,E67)</f>
        <v>484.75564204882107</v>
      </c>
      <c r="L67" s="2">
        <f>TREND(Calibration!$A$2:$A$4,Calibration!$D$2:$D$4,G67)</f>
        <v>406.72542603555058</v>
      </c>
    </row>
    <row r="68" spans="1:12" x14ac:dyDescent="0.25">
      <c r="A68">
        <v>330858</v>
      </c>
      <c r="B68">
        <v>14.684000019999999</v>
      </c>
      <c r="C68">
        <v>0.31114000000000003</v>
      </c>
      <c r="D68">
        <v>34.396999360000002</v>
      </c>
      <c r="E68">
        <v>0.25633001</v>
      </c>
      <c r="F68">
        <v>37.431999210000001</v>
      </c>
      <c r="G68">
        <v>0.56000000000000005</v>
      </c>
      <c r="H68">
        <v>30.531999590000002</v>
      </c>
      <c r="J68" s="2">
        <f>TREND(Calibration!$A$2:$A$4,Calibration!$B$2:$B$4,C68)</f>
        <v>352.27251570080239</v>
      </c>
      <c r="K68" s="2">
        <f>TREND(Calibration!$A$2:$A$4,Calibration!$C$2:$C$4,E68)</f>
        <v>484.75564204882107</v>
      </c>
      <c r="L68" s="2">
        <f>TREND(Calibration!$A$2:$A$4,Calibration!$D$2:$D$4,G68)</f>
        <v>409.77277333561983</v>
      </c>
    </row>
    <row r="69" spans="1:12" x14ac:dyDescent="0.25">
      <c r="A69">
        <v>335852</v>
      </c>
      <c r="B69">
        <v>14.7840004</v>
      </c>
      <c r="C69">
        <v>0.30925000000000002</v>
      </c>
      <c r="D69">
        <v>34.348999020000001</v>
      </c>
      <c r="E69">
        <v>0.25637999</v>
      </c>
      <c r="F69">
        <v>37.494998930000001</v>
      </c>
      <c r="G69">
        <v>0.57779997999999999</v>
      </c>
      <c r="H69">
        <v>30.56699944</v>
      </c>
      <c r="J69" s="2">
        <f>TREND(Calibration!$A$2:$A$4,Calibration!$B$2:$B$4,C69)</f>
        <v>343.91398185307457</v>
      </c>
      <c r="K69" s="2">
        <f>TREND(Calibration!$A$2:$A$4,Calibration!$C$2:$C$4,E69)</f>
        <v>485.14581709366712</v>
      </c>
      <c r="L69" s="2">
        <f>TREND(Calibration!$A$2:$A$4,Calibration!$D$2:$D$4,G69)</f>
        <v>422.38735961336062</v>
      </c>
    </row>
    <row r="70" spans="1:12" x14ac:dyDescent="0.25">
      <c r="A70">
        <v>340853</v>
      </c>
      <c r="B70">
        <v>14.86200047</v>
      </c>
      <c r="C70">
        <v>0.31178999000000002</v>
      </c>
      <c r="D70">
        <v>34.346000670000002</v>
      </c>
      <c r="E70">
        <v>0.25633001</v>
      </c>
      <c r="F70">
        <v>37.501998899999997</v>
      </c>
      <c r="G70">
        <v>0.57999997999999997</v>
      </c>
      <c r="H70">
        <v>30.521999359999999</v>
      </c>
      <c r="J70" s="2">
        <f>TREND(Calibration!$A$2:$A$4,Calibration!$B$2:$B$4,C70)</f>
        <v>355.14709951862483</v>
      </c>
      <c r="K70" s="2">
        <f>TREND(Calibration!$A$2:$A$4,Calibration!$C$2:$C$4,E70)</f>
        <v>484.75564204882107</v>
      </c>
      <c r="L70" s="2">
        <f>TREND(Calibration!$A$2:$A$4,Calibration!$D$2:$D$4,G70)</f>
        <v>423.94646753432619</v>
      </c>
    </row>
    <row r="71" spans="1:12" x14ac:dyDescent="0.25">
      <c r="A71">
        <v>345852</v>
      </c>
      <c r="B71">
        <v>14.916999819999999</v>
      </c>
      <c r="C71">
        <v>0.30680998999999998</v>
      </c>
      <c r="D71">
        <v>34.390998840000002</v>
      </c>
      <c r="E71">
        <v>0.25633001</v>
      </c>
      <c r="F71">
        <v>37.453998570000003</v>
      </c>
      <c r="G71">
        <v>0.57620000999999998</v>
      </c>
      <c r="H71">
        <v>30.51300049</v>
      </c>
      <c r="J71" s="2">
        <f>TREND(Calibration!$A$2:$A$4,Calibration!$B$2:$B$4,C71)</f>
        <v>333.12302620556397</v>
      </c>
      <c r="K71" s="2">
        <f>TREND(Calibration!$A$2:$A$4,Calibration!$C$2:$C$4,E71)</f>
        <v>484.75564204882107</v>
      </c>
      <c r="L71" s="2">
        <f>TREND(Calibration!$A$2:$A$4,Calibration!$D$2:$D$4,G71)</f>
        <v>421.25348420412996</v>
      </c>
    </row>
    <row r="72" spans="1:12" x14ac:dyDescent="0.25">
      <c r="A72">
        <v>350852</v>
      </c>
      <c r="B72">
        <v>14.90799999</v>
      </c>
      <c r="C72">
        <v>0.30871000999999998</v>
      </c>
      <c r="D72">
        <v>34.396999360000002</v>
      </c>
      <c r="E72">
        <v>0.25633001</v>
      </c>
      <c r="F72">
        <v>37.47000122</v>
      </c>
      <c r="G72">
        <v>0.57679999000000004</v>
      </c>
      <c r="H72">
        <v>30.49699974</v>
      </c>
      <c r="J72" s="2">
        <f>TREND(Calibration!$A$2:$A$4,Calibration!$B$2:$B$4,C72)</f>
        <v>341.52587355019887</v>
      </c>
      <c r="K72" s="2">
        <f>TREND(Calibration!$A$2:$A$4,Calibration!$C$2:$C$4,E72)</f>
        <v>484.75564204882107</v>
      </c>
      <c r="L72" s="2">
        <f>TREND(Calibration!$A$2:$A$4,Calibration!$D$2:$D$4,G72)</f>
        <v>421.67868128159409</v>
      </c>
    </row>
    <row r="73" spans="1:12" x14ac:dyDescent="0.25">
      <c r="A73">
        <v>355859</v>
      </c>
      <c r="B73">
        <v>14.913999560000001</v>
      </c>
      <c r="C73">
        <v>0.30952001000000001</v>
      </c>
      <c r="D73">
        <v>34.396999360000002</v>
      </c>
      <c r="E73">
        <v>0.25633001</v>
      </c>
      <c r="F73">
        <v>37.429000850000001</v>
      </c>
      <c r="G73">
        <v>0.58270001000000005</v>
      </c>
      <c r="H73">
        <v>30.593000409999998</v>
      </c>
      <c r="J73" s="2">
        <f>TREND(Calibration!$A$2:$A$4,Calibration!$B$2:$B$4,C73)</f>
        <v>345.10810234208225</v>
      </c>
      <c r="K73" s="2">
        <f>TREND(Calibration!$A$2:$A$4,Calibration!$C$2:$C$4,E73)</f>
        <v>484.75564204882107</v>
      </c>
      <c r="L73" s="2">
        <f>TREND(Calibration!$A$2:$A$4,Calibration!$D$2:$D$4,G73)</f>
        <v>425.85993942516484</v>
      </c>
    </row>
    <row r="74" spans="1:12" x14ac:dyDescent="0.25">
      <c r="A74">
        <v>360852</v>
      </c>
      <c r="B74">
        <v>14.87800026</v>
      </c>
      <c r="C74">
        <v>0.30968001000000001</v>
      </c>
      <c r="D74">
        <v>34.403999329999998</v>
      </c>
      <c r="E74">
        <v>0.25670999</v>
      </c>
      <c r="F74">
        <v>37.488998410000001</v>
      </c>
      <c r="G74">
        <v>0.58490001999999996</v>
      </c>
      <c r="H74">
        <v>30.541999820000001</v>
      </c>
      <c r="J74" s="2">
        <f>TREND(Calibration!$A$2:$A$4,Calibration!$B$2:$B$4,C74)</f>
        <v>345.81570309109634</v>
      </c>
      <c r="K74" s="2">
        <f>TREND(Calibration!$A$2:$A$4,Calibration!$C$2:$C$4,E74)</f>
        <v>487.72200286395969</v>
      </c>
      <c r="L74" s="2">
        <f>TREND(Calibration!$A$2:$A$4,Calibration!$D$2:$D$4,G74)</f>
        <v>427.41905443298458</v>
      </c>
    </row>
    <row r="75" spans="1:12" x14ac:dyDescent="0.25">
      <c r="A75">
        <v>365852</v>
      </c>
      <c r="B75">
        <v>14.829999920000001</v>
      </c>
      <c r="C75">
        <v>0.31152001000000001</v>
      </c>
      <c r="D75">
        <v>34.400001529999997</v>
      </c>
      <c r="E75">
        <v>0.25675999999999999</v>
      </c>
      <c r="F75">
        <v>37.429000850000001</v>
      </c>
      <c r="G75">
        <v>0.57840002000000001</v>
      </c>
      <c r="H75">
        <v>30.49699974</v>
      </c>
      <c r="J75" s="2">
        <f>TREND(Calibration!$A$2:$A$4,Calibration!$B$2:$B$4,C75)</f>
        <v>353.95311170475725</v>
      </c>
      <c r="K75" s="2">
        <f>TREND(Calibration!$A$2:$A$4,Calibration!$C$2:$C$4,E75)</f>
        <v>488.11241210751223</v>
      </c>
      <c r="L75" s="2">
        <f>TREND(Calibration!$A$2:$A$4,Calibration!$D$2:$D$4,G75)</f>
        <v>422.81259921194982</v>
      </c>
    </row>
    <row r="76" spans="1:12" x14ac:dyDescent="0.25">
      <c r="A76">
        <v>370853</v>
      </c>
      <c r="B76">
        <v>14.791000370000001</v>
      </c>
      <c r="C76">
        <v>0.31049000999999998</v>
      </c>
      <c r="D76">
        <v>34.412998199999997</v>
      </c>
      <c r="E76">
        <v>0.25670999</v>
      </c>
      <c r="F76">
        <v>37.457000729999997</v>
      </c>
      <c r="G76">
        <v>0.57999997999999997</v>
      </c>
      <c r="H76">
        <v>30.489999770000001</v>
      </c>
      <c r="J76" s="2">
        <f>TREND(Calibration!$A$2:$A$4,Calibration!$B$2:$B$4,C76)</f>
        <v>349.39793188297949</v>
      </c>
      <c r="K76" s="2">
        <f>TREND(Calibration!$A$2:$A$4,Calibration!$C$2:$C$4,E76)</f>
        <v>487.72200286395969</v>
      </c>
      <c r="L76" s="2">
        <f>TREND(Calibration!$A$2:$A$4,Calibration!$D$2:$D$4,G76)</f>
        <v>423.94646753432619</v>
      </c>
    </row>
    <row r="77" spans="1:12" x14ac:dyDescent="0.25">
      <c r="A77">
        <v>375852</v>
      </c>
      <c r="B77">
        <v>14.73200035</v>
      </c>
      <c r="C77">
        <v>0.31184000000000001</v>
      </c>
      <c r="D77">
        <v>34.396999360000002</v>
      </c>
      <c r="E77">
        <v>0.25703000999999998</v>
      </c>
      <c r="F77">
        <v>37.42200089</v>
      </c>
      <c r="G77">
        <v>0.57620000999999998</v>
      </c>
      <c r="H77">
        <v>30.50300026</v>
      </c>
      <c r="J77" s="2">
        <f>TREND(Calibration!$A$2:$A$4,Calibration!$B$2:$B$4,C77)</f>
        <v>355.36826897773835</v>
      </c>
      <c r="K77" s="2">
        <f>TREND(Calibration!$A$2:$A$4,Calibration!$C$2:$C$4,E77)</f>
        <v>490.22027853125974</v>
      </c>
      <c r="L77" s="2">
        <f>TREND(Calibration!$A$2:$A$4,Calibration!$D$2:$D$4,G77)</f>
        <v>421.25348420412996</v>
      </c>
    </row>
    <row r="78" spans="1:12" x14ac:dyDescent="0.25">
      <c r="A78">
        <v>380852</v>
      </c>
      <c r="B78">
        <v>14.725999829999999</v>
      </c>
      <c r="C78">
        <v>0.31244000999999999</v>
      </c>
      <c r="D78">
        <v>34.412998199999997</v>
      </c>
      <c r="E78">
        <v>0.25670999</v>
      </c>
      <c r="F78">
        <v>37.424999239999998</v>
      </c>
      <c r="G78">
        <v>0.57889997999999998</v>
      </c>
      <c r="H78">
        <v>30.50300026</v>
      </c>
      <c r="J78" s="2">
        <f>TREND(Calibration!$A$2:$A$4,Calibration!$B$2:$B$4,C78)</f>
        <v>358.02181601158759</v>
      </c>
      <c r="K78" s="2">
        <f>TREND(Calibration!$A$2:$A$4,Calibration!$C$2:$C$4,E78)</f>
        <v>487.72200286395969</v>
      </c>
      <c r="L78" s="2">
        <f>TREND(Calibration!$A$2:$A$4,Calibration!$D$2:$D$4,G78)</f>
        <v>423.16691357384343</v>
      </c>
    </row>
    <row r="79" spans="1:12" x14ac:dyDescent="0.25">
      <c r="A79">
        <v>385852</v>
      </c>
      <c r="B79">
        <v>14.73600006</v>
      </c>
      <c r="C79">
        <v>0.31022</v>
      </c>
      <c r="D79">
        <v>34.335998539999999</v>
      </c>
      <c r="E79">
        <v>0.25703000999999998</v>
      </c>
      <c r="F79">
        <v>37.481998439999998</v>
      </c>
      <c r="G79">
        <v>0.59670000999999995</v>
      </c>
      <c r="H79">
        <v>30.51600075</v>
      </c>
      <c r="J79" s="2">
        <f>TREND(Calibration!$A$2:$A$4,Calibration!$B$2:$B$4,C79)</f>
        <v>348.20381139397159</v>
      </c>
      <c r="K79" s="2">
        <f>TREND(Calibration!$A$2:$A$4,Calibration!$C$2:$C$4,E79)</f>
        <v>490.22027853125974</v>
      </c>
      <c r="L79" s="2">
        <f>TREND(Calibration!$A$2:$A$4,Calibration!$D$2:$D$4,G79)</f>
        <v>435.78153528585511</v>
      </c>
    </row>
    <row r="80" spans="1:12" x14ac:dyDescent="0.25">
      <c r="A80">
        <v>390852</v>
      </c>
      <c r="B80">
        <v>14.69999981</v>
      </c>
      <c r="C80">
        <v>0.31492000999999997</v>
      </c>
      <c r="D80">
        <v>34.383998869999999</v>
      </c>
      <c r="E80">
        <v>0.25697999999999999</v>
      </c>
      <c r="F80">
        <v>37.416000369999999</v>
      </c>
      <c r="G80">
        <v>0.58050000999999996</v>
      </c>
      <c r="H80">
        <v>30.55800056</v>
      </c>
      <c r="J80" s="2">
        <f>TREND(Calibration!$A$2:$A$4,Calibration!$B$2:$B$4,C80)</f>
        <v>368.98962762130441</v>
      </c>
      <c r="K80" s="2">
        <f>TREND(Calibration!$A$2:$A$4,Calibration!$C$2:$C$4,E80)</f>
        <v>489.8298692877072</v>
      </c>
      <c r="L80" s="2">
        <f>TREND(Calibration!$A$2:$A$4,Calibration!$D$2:$D$4,G80)</f>
        <v>424.30083150419915</v>
      </c>
    </row>
    <row r="81" spans="1:12" x14ac:dyDescent="0.25">
      <c r="A81">
        <v>395852</v>
      </c>
      <c r="B81">
        <v>14.744999890000001</v>
      </c>
      <c r="C81">
        <v>0.30827000999999998</v>
      </c>
      <c r="D81">
        <v>34.416999820000001</v>
      </c>
      <c r="E81">
        <v>0.25670999</v>
      </c>
      <c r="F81">
        <v>37.429000850000001</v>
      </c>
      <c r="G81">
        <v>0.58490001999999996</v>
      </c>
      <c r="H81">
        <v>30.541999820000001</v>
      </c>
      <c r="J81" s="2">
        <f>TREND(Calibration!$A$2:$A$4,Calibration!$B$2:$B$4,C81)</f>
        <v>339.57997149041034</v>
      </c>
      <c r="K81" s="2">
        <f>TREND(Calibration!$A$2:$A$4,Calibration!$C$2:$C$4,E81)</f>
        <v>487.72200286395969</v>
      </c>
      <c r="L81" s="2">
        <f>TREND(Calibration!$A$2:$A$4,Calibration!$D$2:$D$4,G81)</f>
        <v>427.41905443298458</v>
      </c>
    </row>
    <row r="82" spans="1:12" x14ac:dyDescent="0.25">
      <c r="A82">
        <v>400869</v>
      </c>
      <c r="B82">
        <v>14.807000159999999</v>
      </c>
      <c r="C82">
        <v>0.30891999999999997</v>
      </c>
      <c r="D82">
        <v>34.4070015</v>
      </c>
      <c r="E82">
        <v>0.25697999999999999</v>
      </c>
      <c r="F82">
        <v>37.444000240000001</v>
      </c>
      <c r="G82">
        <v>0.58649998999999997</v>
      </c>
      <c r="H82">
        <v>30.579999919999999</v>
      </c>
      <c r="J82" s="2">
        <f>TREND(Calibration!$A$2:$A$4,Calibration!$B$2:$B$4,C82)</f>
        <v>342.45455530823278</v>
      </c>
      <c r="K82" s="2">
        <f>TREND(Calibration!$A$2:$A$4,Calibration!$C$2:$C$4,E82)</f>
        <v>489.8298692877072</v>
      </c>
      <c r="L82" s="2">
        <f>TREND(Calibration!$A$2:$A$4,Calibration!$D$2:$D$4,G82)</f>
        <v>428.55292984221524</v>
      </c>
    </row>
    <row r="83" spans="1:12" x14ac:dyDescent="0.25">
      <c r="A83">
        <v>405859</v>
      </c>
      <c r="B83">
        <v>14.838999749999999</v>
      </c>
      <c r="C83">
        <v>0.30860000999999998</v>
      </c>
      <c r="D83">
        <v>34.377998349999999</v>
      </c>
      <c r="E83">
        <v>0.25703000999999998</v>
      </c>
      <c r="F83">
        <v>37.481998439999998</v>
      </c>
      <c r="G83">
        <v>0.59399997999999998</v>
      </c>
      <c r="H83">
        <v>30.521999359999999</v>
      </c>
      <c r="J83" s="2">
        <f>TREND(Calibration!$A$2:$A$4,Calibration!$B$2:$B$4,C83)</f>
        <v>341.03939803525168</v>
      </c>
      <c r="K83" s="2">
        <f>TREND(Calibration!$A$2:$A$4,Calibration!$C$2:$C$4,E83)</f>
        <v>490.22027853125974</v>
      </c>
      <c r="L83" s="2">
        <f>TREND(Calibration!$A$2:$A$4,Calibration!$D$2:$D$4,G83)</f>
        <v>433.86806339501658</v>
      </c>
    </row>
    <row r="84" spans="1:12" x14ac:dyDescent="0.25">
      <c r="A84">
        <v>410852</v>
      </c>
      <c r="B84">
        <v>14.81299973</v>
      </c>
      <c r="C84">
        <v>0.31011</v>
      </c>
      <c r="D84">
        <v>34.394001009999997</v>
      </c>
      <c r="E84">
        <v>0.25670999</v>
      </c>
      <c r="F84">
        <v>37.448001859999998</v>
      </c>
      <c r="G84">
        <v>0.59299999000000003</v>
      </c>
      <c r="H84">
        <v>30.521999359999999</v>
      </c>
      <c r="J84" s="2">
        <f>TREND(Calibration!$A$2:$A$4,Calibration!$B$2:$B$4,C84)</f>
        <v>347.71733587902463</v>
      </c>
      <c r="K84" s="2">
        <f>TREND(Calibration!$A$2:$A$4,Calibration!$C$2:$C$4,E84)</f>
        <v>487.72200286395969</v>
      </c>
      <c r="L84" s="2">
        <f>TREND(Calibration!$A$2:$A$4,Calibration!$D$2:$D$4,G84)</f>
        <v>433.15938506325006</v>
      </c>
    </row>
    <row r="85" spans="1:12" x14ac:dyDescent="0.25">
      <c r="A85">
        <v>415852</v>
      </c>
      <c r="B85">
        <v>14.71899986</v>
      </c>
      <c r="C85">
        <v>0.30952001000000001</v>
      </c>
      <c r="D85">
        <v>34.423000340000002</v>
      </c>
      <c r="E85">
        <v>0.25659999</v>
      </c>
      <c r="F85">
        <v>37.441001890000003</v>
      </c>
      <c r="G85">
        <v>0.60049998999999998</v>
      </c>
      <c r="H85">
        <v>30.586000439999999</v>
      </c>
      <c r="J85" s="2">
        <f>TREND(Calibration!$A$2:$A$4,Calibration!$B$2:$B$4,C85)</f>
        <v>345.10810234208225</v>
      </c>
      <c r="K85" s="2">
        <f>TREND(Calibration!$A$2:$A$4,Calibration!$C$2:$C$4,E85)</f>
        <v>486.86327427386232</v>
      </c>
      <c r="L85" s="2">
        <f>TREND(Calibration!$A$2:$A$4,Calibration!$D$2:$D$4,G85)</f>
        <v>438.47452570290562</v>
      </c>
    </row>
    <row r="86" spans="1:12" x14ac:dyDescent="0.25">
      <c r="A86">
        <v>420859</v>
      </c>
      <c r="B86">
        <v>14.692999840000001</v>
      </c>
      <c r="C86">
        <v>0.31027000999999998</v>
      </c>
      <c r="D86">
        <v>34.361999509999997</v>
      </c>
      <c r="E86">
        <v>0.25697999999999999</v>
      </c>
      <c r="F86">
        <v>37.486000060000002</v>
      </c>
      <c r="G86">
        <v>0.60430002000000005</v>
      </c>
      <c r="H86">
        <v>30.599000929999999</v>
      </c>
      <c r="J86" s="2">
        <f>TREND(Calibration!$A$2:$A$4,Calibration!$B$2:$B$4,C86)</f>
        <v>348.42498085308534</v>
      </c>
      <c r="K86" s="2">
        <f>TREND(Calibration!$A$2:$A$4,Calibration!$C$2:$C$4,E86)</f>
        <v>489.8298692877072</v>
      </c>
      <c r="L86" s="2">
        <f>TREND(Calibration!$A$2:$A$4,Calibration!$D$2:$D$4,G86)</f>
        <v>441.16755155422703</v>
      </c>
    </row>
    <row r="87" spans="1:12" x14ac:dyDescent="0.25">
      <c r="A87">
        <v>425852</v>
      </c>
      <c r="B87">
        <v>14.625</v>
      </c>
      <c r="C87">
        <v>0.30957001000000001</v>
      </c>
      <c r="D87">
        <v>34.375</v>
      </c>
      <c r="E87">
        <v>0.25664999999999999</v>
      </c>
      <c r="F87">
        <v>37.448001859999998</v>
      </c>
      <c r="G87">
        <v>0.59890001999999998</v>
      </c>
      <c r="H87">
        <v>30.554000850000001</v>
      </c>
      <c r="J87" s="2">
        <f>TREND(Calibration!$A$2:$A$4,Calibration!$B$2:$B$4,C87)</f>
        <v>345.32922757614915</v>
      </c>
      <c r="K87" s="2">
        <f>TREND(Calibration!$A$2:$A$4,Calibration!$C$2:$C$4,E87)</f>
        <v>487.25368351741463</v>
      </c>
      <c r="L87" s="2">
        <f>TREND(Calibration!$A$2:$A$4,Calibration!$D$2:$D$4,G87)</f>
        <v>437.34065029367497</v>
      </c>
    </row>
    <row r="88" spans="1:12" x14ac:dyDescent="0.25">
      <c r="A88">
        <v>430867</v>
      </c>
      <c r="B88">
        <v>14.68000031</v>
      </c>
      <c r="C88">
        <v>0.31060000999999998</v>
      </c>
      <c r="D88">
        <v>34.365001679999999</v>
      </c>
      <c r="E88">
        <v>0.25670999</v>
      </c>
      <c r="F88">
        <v>37.453998570000003</v>
      </c>
      <c r="G88">
        <v>0.60159998999999997</v>
      </c>
      <c r="H88">
        <v>30.545000080000001</v>
      </c>
      <c r="J88" s="2">
        <f>TREND(Calibration!$A$2:$A$4,Calibration!$B$2:$B$4,C88)</f>
        <v>349.88440739792668</v>
      </c>
      <c r="K88" s="2">
        <f>TREND(Calibration!$A$2:$A$4,Calibration!$C$2:$C$4,E88)</f>
        <v>487.72200286395969</v>
      </c>
      <c r="L88" s="2">
        <f>TREND(Calibration!$A$2:$A$4,Calibration!$D$2:$D$4,G88)</f>
        <v>439.25407966338838</v>
      </c>
    </row>
    <row r="89" spans="1:12" x14ac:dyDescent="0.25">
      <c r="A89">
        <v>435859</v>
      </c>
      <c r="B89">
        <v>14.755000109999999</v>
      </c>
      <c r="C89">
        <v>0.31217</v>
      </c>
      <c r="D89">
        <v>34.381000520000001</v>
      </c>
      <c r="E89">
        <v>0.25675999999999999</v>
      </c>
      <c r="F89">
        <v>37.459999080000003</v>
      </c>
      <c r="G89">
        <v>0.60430002000000005</v>
      </c>
      <c r="H89">
        <v>30.518999099999998</v>
      </c>
      <c r="J89" s="2">
        <f>TREND(Calibration!$A$2:$A$4,Calibration!$B$2:$B$4,C89)</f>
        <v>356.82769552257969</v>
      </c>
      <c r="K89" s="2">
        <f>TREND(Calibration!$A$2:$A$4,Calibration!$C$2:$C$4,E89)</f>
        <v>488.11241210751223</v>
      </c>
      <c r="L89" s="2">
        <f>TREND(Calibration!$A$2:$A$4,Calibration!$D$2:$D$4,G89)</f>
        <v>441.16755155422703</v>
      </c>
    </row>
    <row r="90" spans="1:12" x14ac:dyDescent="0.25">
      <c r="A90">
        <v>440852</v>
      </c>
      <c r="B90">
        <v>14.89099979</v>
      </c>
      <c r="C90">
        <v>0.30395000999999999</v>
      </c>
      <c r="D90">
        <v>34.359001159999998</v>
      </c>
      <c r="E90">
        <v>0.25703000999999998</v>
      </c>
      <c r="F90">
        <v>37.472999569999999</v>
      </c>
      <c r="G90">
        <v>0.61290001999999999</v>
      </c>
      <c r="H90">
        <v>30.60899925</v>
      </c>
      <c r="J90" s="2">
        <f>TREND(Calibration!$A$2:$A$4,Calibration!$B$2:$B$4,C90)</f>
        <v>320.47475126703262</v>
      </c>
      <c r="K90" s="2">
        <f>TREND(Calibration!$A$2:$A$4,Calibration!$C$2:$C$4,E90)</f>
        <v>490.22027853125974</v>
      </c>
      <c r="L90" s="2">
        <f>TREND(Calibration!$A$2:$A$4,Calibration!$D$2:$D$4,G90)</f>
        <v>447.26224615436536</v>
      </c>
    </row>
    <row r="91" spans="1:12" x14ac:dyDescent="0.25">
      <c r="A91">
        <v>445852</v>
      </c>
      <c r="B91">
        <v>14.975999829999999</v>
      </c>
      <c r="C91">
        <v>0.30961999000000001</v>
      </c>
      <c r="D91">
        <v>34.372001650000001</v>
      </c>
      <c r="E91">
        <v>0.25692000999999998</v>
      </c>
      <c r="F91">
        <v>37.472999569999999</v>
      </c>
      <c r="G91">
        <v>0.60919999999999996</v>
      </c>
      <c r="H91">
        <v>30.618999479999999</v>
      </c>
      <c r="J91" s="2">
        <f>TREND(Calibration!$A$2:$A$4,Calibration!$B$2:$B$4,C91)</f>
        <v>345.55026436012236</v>
      </c>
      <c r="K91" s="2">
        <f>TREND(Calibration!$A$2:$A$4,Calibration!$C$2:$C$4,E91)</f>
        <v>489.36154994116214</v>
      </c>
      <c r="L91" s="2">
        <f>TREND(Calibration!$A$2:$A$4,Calibration!$D$2:$D$4,G91)</f>
        <v>444.64009593176019</v>
      </c>
    </row>
    <row r="92" spans="1:12" x14ac:dyDescent="0.25">
      <c r="A92">
        <v>450852</v>
      </c>
      <c r="B92">
        <v>15.0340004</v>
      </c>
      <c r="C92">
        <v>0.30891999999999997</v>
      </c>
      <c r="D92">
        <v>34.383998869999999</v>
      </c>
      <c r="E92">
        <v>0.25703000999999998</v>
      </c>
      <c r="F92">
        <v>37.486000060000002</v>
      </c>
      <c r="G92">
        <v>0.61729997000000003</v>
      </c>
      <c r="H92">
        <v>30.614999770000001</v>
      </c>
      <c r="J92" s="2">
        <f>TREND(Calibration!$A$2:$A$4,Calibration!$B$2:$B$4,C92)</f>
        <v>342.45455530823278</v>
      </c>
      <c r="K92" s="2">
        <f>TREND(Calibration!$A$2:$A$4,Calibration!$C$2:$C$4,E92)</f>
        <v>490.22027853125974</v>
      </c>
      <c r="L92" s="2">
        <f>TREND(Calibration!$A$2:$A$4,Calibration!$D$2:$D$4,G92)</f>
        <v>450.38042656202572</v>
      </c>
    </row>
    <row r="93" spans="1:12" x14ac:dyDescent="0.25">
      <c r="A93">
        <v>455886</v>
      </c>
      <c r="B93">
        <v>14.975999829999999</v>
      </c>
      <c r="C93">
        <v>0.30952001000000001</v>
      </c>
      <c r="D93">
        <v>34.416999820000001</v>
      </c>
      <c r="E93">
        <v>0.25703000999999998</v>
      </c>
      <c r="F93">
        <v>37.42200089</v>
      </c>
      <c r="G93">
        <v>0.60430002000000005</v>
      </c>
      <c r="H93">
        <v>30.603000640000001</v>
      </c>
      <c r="J93" s="2">
        <f>TREND(Calibration!$A$2:$A$4,Calibration!$B$2:$B$4,C93)</f>
        <v>345.10810234208225</v>
      </c>
      <c r="K93" s="2">
        <f>TREND(Calibration!$A$2:$A$4,Calibration!$C$2:$C$4,E93)</f>
        <v>490.22027853125974</v>
      </c>
      <c r="L93" s="2">
        <f>TREND(Calibration!$A$2:$A$4,Calibration!$D$2:$D$4,G93)</f>
        <v>441.16755155422703</v>
      </c>
    </row>
    <row r="94" spans="1:12" x14ac:dyDescent="0.25">
      <c r="A94">
        <v>460852</v>
      </c>
      <c r="B94">
        <v>15.00800037</v>
      </c>
      <c r="C94">
        <v>0.31184000000000001</v>
      </c>
      <c r="D94">
        <v>34.346000670000002</v>
      </c>
      <c r="E94">
        <v>0.25735000000000002</v>
      </c>
      <c r="F94">
        <v>37.47900009</v>
      </c>
      <c r="G94">
        <v>0.61940002000000005</v>
      </c>
      <c r="H94">
        <v>30.64100075</v>
      </c>
      <c r="J94" s="2">
        <f>TREND(Calibration!$A$2:$A$4,Calibration!$B$2:$B$4,C94)</f>
        <v>355.36826897773835</v>
      </c>
      <c r="K94" s="2">
        <f>TREND(Calibration!$A$2:$A$4,Calibration!$C$2:$C$4,E94)</f>
        <v>492.71831999985375</v>
      </c>
      <c r="L94" s="2">
        <f>TREND(Calibration!$A$2:$A$4,Calibration!$D$2:$D$4,G94)</f>
        <v>451.86870137540018</v>
      </c>
    </row>
    <row r="95" spans="1:12" x14ac:dyDescent="0.25">
      <c r="A95">
        <v>465852</v>
      </c>
      <c r="B95">
        <v>14.95600033</v>
      </c>
      <c r="C95">
        <v>0.31130001000000002</v>
      </c>
      <c r="D95">
        <v>34.365001679999999</v>
      </c>
      <c r="E95">
        <v>0.25729998999999998</v>
      </c>
      <c r="F95">
        <v>37.481998439999998</v>
      </c>
      <c r="G95">
        <v>0.62050002999999998</v>
      </c>
      <c r="H95">
        <v>30.625</v>
      </c>
      <c r="J95" s="2">
        <f>TREND(Calibration!$A$2:$A$4,Calibration!$B$2:$B$4,C95)</f>
        <v>352.9801606748631</v>
      </c>
      <c r="K95" s="2">
        <f>TREND(Calibration!$A$2:$A$4,Calibration!$C$2:$C$4,E95)</f>
        <v>492.32791075630098</v>
      </c>
      <c r="L95" s="2">
        <f>TREND(Calibration!$A$2:$A$4,Calibration!$D$2:$D$4,G95)</f>
        <v>452.64826242273716</v>
      </c>
    </row>
    <row r="96" spans="1:12" x14ac:dyDescent="0.25">
      <c r="A96">
        <v>470852</v>
      </c>
      <c r="B96">
        <v>14.88799953</v>
      </c>
      <c r="C96">
        <v>0.31108001000000002</v>
      </c>
      <c r="D96">
        <v>34.377998349999999</v>
      </c>
      <c r="E96">
        <v>0.25729998999999998</v>
      </c>
      <c r="F96">
        <v>37.424999239999998</v>
      </c>
      <c r="G96">
        <v>0.60919999999999996</v>
      </c>
      <c r="H96">
        <v>30.590000150000002</v>
      </c>
      <c r="J96" s="2">
        <f>TREND(Calibration!$A$2:$A$4,Calibration!$B$2:$B$4,C96)</f>
        <v>352.00720964496873</v>
      </c>
      <c r="K96" s="2">
        <f>TREND(Calibration!$A$2:$A$4,Calibration!$C$2:$C$4,E96)</f>
        <v>492.32791075630098</v>
      </c>
      <c r="L96" s="2">
        <f>TREND(Calibration!$A$2:$A$4,Calibration!$D$2:$D$4,G96)</f>
        <v>444.64009593176019</v>
      </c>
    </row>
    <row r="97" spans="1:12" x14ac:dyDescent="0.25">
      <c r="A97">
        <v>475852</v>
      </c>
      <c r="B97">
        <v>14.90400028</v>
      </c>
      <c r="C97">
        <v>0.30961999000000001</v>
      </c>
      <c r="D97">
        <v>34.352001190000003</v>
      </c>
      <c r="E97">
        <v>0.25703000999999998</v>
      </c>
      <c r="F97">
        <v>37.507999419999997</v>
      </c>
      <c r="G97">
        <v>0.62970000999999998</v>
      </c>
      <c r="H97">
        <v>30.60899925</v>
      </c>
      <c r="J97" s="2">
        <f>TREND(Calibration!$A$2:$A$4,Calibration!$B$2:$B$4,C97)</f>
        <v>345.55026436012236</v>
      </c>
      <c r="K97" s="2">
        <f>TREND(Calibration!$A$2:$A$4,Calibration!$C$2:$C$4,E97)</f>
        <v>490.22027853125974</v>
      </c>
      <c r="L97" s="2">
        <f>TREND(Calibration!$A$2:$A$4,Calibration!$D$2:$D$4,G97)</f>
        <v>459.16815410033962</v>
      </c>
    </row>
    <row r="98" spans="1:12" x14ac:dyDescent="0.25">
      <c r="A98">
        <v>480862</v>
      </c>
      <c r="B98">
        <v>14.86900043</v>
      </c>
      <c r="C98">
        <v>0.31022</v>
      </c>
      <c r="D98">
        <v>34.383998869999999</v>
      </c>
      <c r="E98">
        <v>0.25703000999999998</v>
      </c>
      <c r="F98">
        <v>37.492000580000003</v>
      </c>
      <c r="G98">
        <v>0.63239997999999997</v>
      </c>
      <c r="H98">
        <v>30.603000640000001</v>
      </c>
      <c r="J98" s="2">
        <f>TREND(Calibration!$A$2:$A$4,Calibration!$B$2:$B$4,C98)</f>
        <v>348.20381139397159</v>
      </c>
      <c r="K98" s="2">
        <f>TREND(Calibration!$A$2:$A$4,Calibration!$C$2:$C$4,E98)</f>
        <v>490.22027853125974</v>
      </c>
      <c r="L98" s="2">
        <f>TREND(Calibration!$A$2:$A$4,Calibration!$D$2:$D$4,G98)</f>
        <v>461.08158347005303</v>
      </c>
    </row>
    <row r="99" spans="1:12" x14ac:dyDescent="0.25">
      <c r="A99">
        <v>485852</v>
      </c>
      <c r="B99">
        <v>14.852000240000001</v>
      </c>
      <c r="C99">
        <v>0.31237999</v>
      </c>
      <c r="D99">
        <v>34.372001650000001</v>
      </c>
      <c r="E99">
        <v>0.25697999999999999</v>
      </c>
      <c r="F99">
        <v>37.47900009</v>
      </c>
      <c r="G99">
        <v>0.63180000000000003</v>
      </c>
      <c r="H99">
        <v>30.63800049</v>
      </c>
      <c r="J99" s="2">
        <f>TREND(Calibration!$A$2:$A$4,Calibration!$B$2:$B$4,C99)</f>
        <v>357.75637728061383</v>
      </c>
      <c r="K99" s="2">
        <f>TREND(Calibration!$A$2:$A$4,Calibration!$C$2:$C$4,E99)</f>
        <v>489.8298692877072</v>
      </c>
      <c r="L99" s="2">
        <f>TREND(Calibration!$A$2:$A$4,Calibration!$D$2:$D$4,G99)</f>
        <v>460.65638639258901</v>
      </c>
    </row>
    <row r="100" spans="1:12" x14ac:dyDescent="0.25">
      <c r="A100">
        <v>490852</v>
      </c>
      <c r="B100">
        <v>14.81999969</v>
      </c>
      <c r="C100">
        <v>0.30860000999999998</v>
      </c>
      <c r="D100">
        <v>34.377998349999999</v>
      </c>
      <c r="E100">
        <v>0.25703000999999998</v>
      </c>
      <c r="F100">
        <v>37.501998899999997</v>
      </c>
      <c r="G100">
        <v>0.63620001000000004</v>
      </c>
      <c r="H100">
        <v>30.635000229999999</v>
      </c>
      <c r="J100" s="2">
        <f>TREND(Calibration!$A$2:$A$4,Calibration!$B$2:$B$4,C100)</f>
        <v>341.03939803525168</v>
      </c>
      <c r="K100" s="2">
        <f>TREND(Calibration!$A$2:$A$4,Calibration!$C$2:$C$4,E100)</f>
        <v>490.22027853125974</v>
      </c>
      <c r="L100" s="2">
        <f>TREND(Calibration!$A$2:$A$4,Calibration!$D$2:$D$4,G100)</f>
        <v>463.77460932137444</v>
      </c>
    </row>
    <row r="101" spans="1:12" x14ac:dyDescent="0.25">
      <c r="A101">
        <v>495861</v>
      </c>
      <c r="B101">
        <v>14.76500034</v>
      </c>
      <c r="C101">
        <v>0.30832999999999999</v>
      </c>
      <c r="D101">
        <v>34.368000029999997</v>
      </c>
      <c r="E101">
        <v>0.25703000999999998</v>
      </c>
      <c r="F101">
        <v>37.42200089</v>
      </c>
      <c r="G101">
        <v>0.62540001000000001</v>
      </c>
      <c r="H101">
        <v>30.593000409999998</v>
      </c>
      <c r="J101" s="2">
        <f>TREND(Calibration!$A$2:$A$4,Calibration!$B$2:$B$4,C101)</f>
        <v>339.84527754624378</v>
      </c>
      <c r="K101" s="2">
        <f>TREND(Calibration!$A$2:$A$4,Calibration!$C$2:$C$4,E101)</f>
        <v>490.22027853125974</v>
      </c>
      <c r="L101" s="2">
        <f>TREND(Calibration!$A$2:$A$4,Calibration!$D$2:$D$4,G101)</f>
        <v>456.12080680027043</v>
      </c>
    </row>
    <row r="102" spans="1:12" x14ac:dyDescent="0.25">
      <c r="A102">
        <v>500852</v>
      </c>
      <c r="B102">
        <v>14.77099991</v>
      </c>
      <c r="C102">
        <v>0.31259998999999999</v>
      </c>
      <c r="D102">
        <v>34.396999360000002</v>
      </c>
      <c r="E102">
        <v>0.25735000000000002</v>
      </c>
      <c r="F102">
        <v>37.448001859999998</v>
      </c>
      <c r="G102">
        <v>0.63349997999999996</v>
      </c>
      <c r="H102">
        <v>30.68300056</v>
      </c>
      <c r="J102" s="2">
        <f>TREND(Calibration!$A$2:$A$4,Calibration!$B$2:$B$4,C102)</f>
        <v>358.72932831050798</v>
      </c>
      <c r="K102" s="2">
        <f>TREND(Calibration!$A$2:$A$4,Calibration!$C$2:$C$4,E102)</f>
        <v>492.71831999985375</v>
      </c>
      <c r="L102" s="2">
        <f>TREND(Calibration!$A$2:$A$4,Calibration!$D$2:$D$4,G102)</f>
        <v>461.86113743053585</v>
      </c>
    </row>
    <row r="103" spans="1:12" x14ac:dyDescent="0.25">
      <c r="A103">
        <v>505852</v>
      </c>
      <c r="B103">
        <v>14.75199986</v>
      </c>
      <c r="C103">
        <v>0.30897998999999998</v>
      </c>
      <c r="D103">
        <v>34.400001529999997</v>
      </c>
      <c r="E103">
        <v>0.25735000000000002</v>
      </c>
      <c r="F103">
        <v>37.472999569999999</v>
      </c>
      <c r="G103">
        <v>0.64099996999999997</v>
      </c>
      <c r="H103">
        <v>30.666999820000001</v>
      </c>
      <c r="J103" s="2">
        <f>TREND(Calibration!$A$2:$A$4,Calibration!$B$2:$B$4,C103)</f>
        <v>342.71986136406645</v>
      </c>
      <c r="K103" s="2">
        <f>TREND(Calibration!$A$2:$A$4,Calibration!$C$2:$C$4,E103)</f>
        <v>492.71831999985375</v>
      </c>
      <c r="L103" s="2">
        <f>TREND(Calibration!$A$2:$A$4,Calibration!$D$2:$D$4,G103)</f>
        <v>467.17627098333719</v>
      </c>
    </row>
    <row r="104" spans="1:12" x14ac:dyDescent="0.25">
      <c r="A104">
        <v>510861</v>
      </c>
      <c r="B104">
        <v>14.67399979</v>
      </c>
      <c r="C104">
        <v>0.31053998999999999</v>
      </c>
      <c r="D104">
        <v>34.383998869999999</v>
      </c>
      <c r="E104">
        <v>0.25735000000000002</v>
      </c>
      <c r="F104">
        <v>37.431999210000001</v>
      </c>
      <c r="G104">
        <v>0.63080000999999997</v>
      </c>
      <c r="H104">
        <v>30.586000439999999</v>
      </c>
      <c r="J104" s="2">
        <f>TREND(Calibration!$A$2:$A$4,Calibration!$B$2:$B$4,C104)</f>
        <v>349.61896866695292</v>
      </c>
      <c r="K104" s="2">
        <f>TREND(Calibration!$A$2:$A$4,Calibration!$C$2:$C$4,E104)</f>
        <v>492.71831999985375</v>
      </c>
      <c r="L104" s="2">
        <f>TREND(Calibration!$A$2:$A$4,Calibration!$D$2:$D$4,G104)</f>
        <v>459.94770806082238</v>
      </c>
    </row>
    <row r="105" spans="1:12" x14ac:dyDescent="0.25">
      <c r="A105">
        <v>515853</v>
      </c>
      <c r="B105">
        <v>14.73200035</v>
      </c>
      <c r="C105">
        <v>0.30983999000000001</v>
      </c>
      <c r="D105">
        <v>34.361999509999997</v>
      </c>
      <c r="E105">
        <v>0.25729998999999998</v>
      </c>
      <c r="F105">
        <v>37.481998439999998</v>
      </c>
      <c r="G105">
        <v>0.64319998</v>
      </c>
      <c r="H105">
        <v>30.643999099999998</v>
      </c>
      <c r="J105" s="2">
        <f>TREND(Calibration!$A$2:$A$4,Calibration!$B$2:$B$4,C105)</f>
        <v>346.52321539001673</v>
      </c>
      <c r="K105" s="2">
        <f>TREND(Calibration!$A$2:$A$4,Calibration!$C$2:$C$4,E105)</f>
        <v>492.32791075630098</v>
      </c>
      <c r="L105" s="2">
        <f>TREND(Calibration!$A$2:$A$4,Calibration!$D$2:$D$4,G105)</f>
        <v>468.73538599115705</v>
      </c>
    </row>
    <row r="106" spans="1:12" x14ac:dyDescent="0.25">
      <c r="A106">
        <v>520853</v>
      </c>
      <c r="B106">
        <v>14.774999619999999</v>
      </c>
      <c r="C106">
        <v>0.31222000999999999</v>
      </c>
      <c r="D106">
        <v>34.429000850000001</v>
      </c>
      <c r="E106">
        <v>0.25735000000000002</v>
      </c>
      <c r="F106">
        <v>37.47000122</v>
      </c>
      <c r="G106">
        <v>0.64099996999999997</v>
      </c>
      <c r="H106">
        <v>30.670000080000001</v>
      </c>
      <c r="J106" s="2">
        <f>TREND(Calibration!$A$2:$A$4,Calibration!$B$2:$B$4,C106)</f>
        <v>357.04886498169344</v>
      </c>
      <c r="K106" s="2">
        <f>TREND(Calibration!$A$2:$A$4,Calibration!$C$2:$C$4,E106)</f>
        <v>492.71831999985375</v>
      </c>
      <c r="L106" s="2">
        <f>TREND(Calibration!$A$2:$A$4,Calibration!$D$2:$D$4,G106)</f>
        <v>467.17627098333719</v>
      </c>
    </row>
    <row r="107" spans="1:12" x14ac:dyDescent="0.25">
      <c r="A107">
        <v>525852</v>
      </c>
      <c r="B107">
        <v>14.852000240000001</v>
      </c>
      <c r="C107">
        <v>0.30952001000000001</v>
      </c>
      <c r="D107">
        <v>34.396999360000002</v>
      </c>
      <c r="E107">
        <v>0.25740998999999998</v>
      </c>
      <c r="F107">
        <v>37.498001100000003</v>
      </c>
      <c r="G107">
        <v>0.64749997999999997</v>
      </c>
      <c r="H107">
        <v>30.64100075</v>
      </c>
      <c r="J107" s="2">
        <f>TREND(Calibration!$A$2:$A$4,Calibration!$B$2:$B$4,C107)</f>
        <v>345.10810234208225</v>
      </c>
      <c r="K107" s="2">
        <f>TREND(Calibration!$A$2:$A$4,Calibration!$C$2:$C$4,E107)</f>
        <v>493.18663934639835</v>
      </c>
      <c r="L107" s="2">
        <f>TREND(Calibration!$A$2:$A$4,Calibration!$D$2:$D$4,G107)</f>
        <v>471.78273329122624</v>
      </c>
    </row>
    <row r="108" spans="1:12" x14ac:dyDescent="0.25">
      <c r="A108">
        <v>530852</v>
      </c>
      <c r="B108">
        <v>14.942999840000001</v>
      </c>
      <c r="C108">
        <v>0.31184000000000001</v>
      </c>
      <c r="D108">
        <v>34.394001009999997</v>
      </c>
      <c r="E108">
        <v>0.25735000000000002</v>
      </c>
      <c r="F108">
        <v>37.527000430000001</v>
      </c>
      <c r="G108">
        <v>0.65339999999999998</v>
      </c>
      <c r="H108">
        <v>30.676000599999998</v>
      </c>
      <c r="J108" s="2">
        <f>TREND(Calibration!$A$2:$A$4,Calibration!$B$2:$B$4,C108)</f>
        <v>355.36826897773835</v>
      </c>
      <c r="K108" s="2">
        <f>TREND(Calibration!$A$2:$A$4,Calibration!$C$2:$C$4,E108)</f>
        <v>492.71831999985375</v>
      </c>
      <c r="L108" s="2">
        <f>TREND(Calibration!$A$2:$A$4,Calibration!$D$2:$D$4,G108)</f>
        <v>475.96399143479698</v>
      </c>
    </row>
    <row r="109" spans="1:12" x14ac:dyDescent="0.25">
      <c r="A109">
        <v>535852</v>
      </c>
      <c r="B109">
        <v>14.972000120000001</v>
      </c>
      <c r="C109">
        <v>0.31086998999999998</v>
      </c>
      <c r="D109">
        <v>34.412998199999997</v>
      </c>
      <c r="E109">
        <v>0.25735000000000002</v>
      </c>
      <c r="F109">
        <v>37.47000122</v>
      </c>
      <c r="G109">
        <v>0.65339999999999998</v>
      </c>
      <c r="H109">
        <v>30.663000109999999</v>
      </c>
      <c r="J109" s="2">
        <f>TREND(Calibration!$A$2:$A$4,Calibration!$B$2:$B$4,C109)</f>
        <v>351.07839521179426</v>
      </c>
      <c r="K109" s="2">
        <f>TREND(Calibration!$A$2:$A$4,Calibration!$C$2:$C$4,E109)</f>
        <v>492.71831999985375</v>
      </c>
      <c r="L109" s="2">
        <f>TREND(Calibration!$A$2:$A$4,Calibration!$D$2:$D$4,G109)</f>
        <v>475.96399143479698</v>
      </c>
    </row>
    <row r="110" spans="1:12" x14ac:dyDescent="0.25">
      <c r="A110">
        <v>540852</v>
      </c>
      <c r="B110">
        <v>14.963000299999999</v>
      </c>
      <c r="C110">
        <v>0.30702998999999997</v>
      </c>
      <c r="D110">
        <v>34.432998660000003</v>
      </c>
      <c r="E110">
        <v>0.25735000000000002</v>
      </c>
      <c r="F110">
        <v>37.492000580000003</v>
      </c>
      <c r="G110">
        <v>0.65939999000000005</v>
      </c>
      <c r="H110">
        <v>30.659999849999998</v>
      </c>
      <c r="J110" s="2">
        <f>TREND(Calibration!$A$2:$A$4,Calibration!$B$2:$B$4,C110)</f>
        <v>334.09597723545835</v>
      </c>
      <c r="K110" s="2">
        <f>TREND(Calibration!$A$2:$A$4,Calibration!$C$2:$C$4,E110)</f>
        <v>492.71831999985375</v>
      </c>
      <c r="L110" s="2">
        <f>TREND(Calibration!$A$2:$A$4,Calibration!$D$2:$D$4,G110)</f>
        <v>480.21609685966729</v>
      </c>
    </row>
    <row r="111" spans="1:12" x14ac:dyDescent="0.25">
      <c r="A111">
        <v>545852</v>
      </c>
      <c r="B111">
        <v>14.897999759999999</v>
      </c>
      <c r="C111">
        <v>0.30972999000000001</v>
      </c>
      <c r="D111">
        <v>34.4070015</v>
      </c>
      <c r="E111">
        <v>0.25735000000000002</v>
      </c>
      <c r="F111">
        <v>37.435001370000002</v>
      </c>
      <c r="G111">
        <v>0.64480000999999998</v>
      </c>
      <c r="H111">
        <v>30.68300056</v>
      </c>
      <c r="J111" s="2">
        <f>TREND(Calibration!$A$2:$A$4,Calibration!$B$2:$B$4,C111)</f>
        <v>346.03673987506954</v>
      </c>
      <c r="K111" s="2">
        <f>TREND(Calibration!$A$2:$A$4,Calibration!$C$2:$C$4,E111)</f>
        <v>492.71831999985375</v>
      </c>
      <c r="L111" s="2">
        <f>TREND(Calibration!$A$2:$A$4,Calibration!$D$2:$D$4,G111)</f>
        <v>469.86930392151277</v>
      </c>
    </row>
    <row r="112" spans="1:12" x14ac:dyDescent="0.25">
      <c r="A112">
        <v>550853</v>
      </c>
      <c r="B112">
        <v>14.89500046</v>
      </c>
      <c r="C112">
        <v>0.30789</v>
      </c>
      <c r="D112">
        <v>34.368000029999997</v>
      </c>
      <c r="E112">
        <v>0.25729998999999998</v>
      </c>
      <c r="F112">
        <v>37.498001100000003</v>
      </c>
      <c r="G112">
        <v>0.65880000999999999</v>
      </c>
      <c r="H112">
        <v>30.659999849999998</v>
      </c>
      <c r="J112" s="2">
        <f>TREND(Calibration!$A$2:$A$4,Calibration!$B$2:$B$4,C112)</f>
        <v>337.89937548645548</v>
      </c>
      <c r="K112" s="2">
        <f>TREND(Calibration!$A$2:$A$4,Calibration!$C$2:$C$4,E112)</f>
        <v>492.32791075630098</v>
      </c>
      <c r="L112" s="2">
        <f>TREND(Calibration!$A$2:$A$4,Calibration!$D$2:$D$4,G112)</f>
        <v>479.79089978220316</v>
      </c>
    </row>
    <row r="113" spans="1:12" x14ac:dyDescent="0.25">
      <c r="A113">
        <v>555862</v>
      </c>
      <c r="B113">
        <v>14.84300041</v>
      </c>
      <c r="C113">
        <v>0.30768001</v>
      </c>
      <c r="D113">
        <v>34.388000490000003</v>
      </c>
      <c r="E113">
        <v>0.25740998999999998</v>
      </c>
      <c r="F113">
        <v>37.492000580000003</v>
      </c>
      <c r="G113">
        <v>0.66369997999999997</v>
      </c>
      <c r="H113">
        <v>30.618999479999999</v>
      </c>
      <c r="J113" s="2">
        <f>TREND(Calibration!$A$2:$A$4,Calibration!$B$2:$B$4,C113)</f>
        <v>336.97069372842134</v>
      </c>
      <c r="K113" s="2">
        <f>TREND(Calibration!$A$2:$A$4,Calibration!$C$2:$C$4,E113)</f>
        <v>493.18663934639835</v>
      </c>
      <c r="L113" s="2">
        <f>TREND(Calibration!$A$2:$A$4,Calibration!$D$2:$D$4,G113)</f>
        <v>483.2634370728822</v>
      </c>
    </row>
    <row r="114" spans="1:12" x14ac:dyDescent="0.25">
      <c r="A114">
        <v>560853</v>
      </c>
      <c r="B114">
        <v>14.79399967</v>
      </c>
      <c r="C114">
        <v>0.30779001</v>
      </c>
      <c r="D114">
        <v>34.383998869999999</v>
      </c>
      <c r="E114">
        <v>0.25729998999999998</v>
      </c>
      <c r="F114">
        <v>37.481998439999998</v>
      </c>
      <c r="G114">
        <v>0.66589999</v>
      </c>
      <c r="H114">
        <v>30.62199974</v>
      </c>
      <c r="J114" s="2">
        <f>TREND(Calibration!$A$2:$A$4,Calibration!$B$2:$B$4,C114)</f>
        <v>337.45716924336853</v>
      </c>
      <c r="K114" s="2">
        <f>TREND(Calibration!$A$2:$A$4,Calibration!$C$2:$C$4,E114)</f>
        <v>492.32791075630098</v>
      </c>
      <c r="L114" s="2">
        <f>TREND(Calibration!$A$2:$A$4,Calibration!$D$2:$D$4,G114)</f>
        <v>484.82255208070205</v>
      </c>
    </row>
    <row r="115" spans="1:12" x14ac:dyDescent="0.25">
      <c r="A115">
        <v>565854</v>
      </c>
      <c r="B115">
        <v>14.76799965</v>
      </c>
      <c r="C115">
        <v>0.31145999000000002</v>
      </c>
      <c r="D115">
        <v>34.390998840000002</v>
      </c>
      <c r="E115">
        <v>0.25729998999999998</v>
      </c>
      <c r="F115">
        <v>37.457000729999997</v>
      </c>
      <c r="G115">
        <v>0.66320002</v>
      </c>
      <c r="H115">
        <v>30.68300056</v>
      </c>
      <c r="J115" s="2">
        <f>TREND(Calibration!$A$2:$A$4,Calibration!$B$2:$B$4,C115)</f>
        <v>353.68767297378349</v>
      </c>
      <c r="K115" s="2">
        <f>TREND(Calibration!$A$2:$A$4,Calibration!$C$2:$C$4,E115)</f>
        <v>492.32791075630098</v>
      </c>
      <c r="L115" s="2">
        <f>TREND(Calibration!$A$2:$A$4,Calibration!$D$2:$D$4,G115)</f>
        <v>482.90912271098864</v>
      </c>
    </row>
    <row r="116" spans="1:12" x14ac:dyDescent="0.25">
      <c r="A116">
        <v>570853</v>
      </c>
      <c r="B116">
        <v>14.78800011</v>
      </c>
      <c r="C116">
        <v>0.31053998999999999</v>
      </c>
      <c r="D116">
        <v>34.423000340000002</v>
      </c>
      <c r="E116">
        <v>0.25725000999999997</v>
      </c>
      <c r="F116">
        <v>37.481998439999998</v>
      </c>
      <c r="G116">
        <v>0.66700000000000004</v>
      </c>
      <c r="H116">
        <v>30.68600082</v>
      </c>
      <c r="J116" s="2">
        <f>TREND(Calibration!$A$2:$A$4,Calibration!$B$2:$B$4,C116)</f>
        <v>349.61896866695292</v>
      </c>
      <c r="K116" s="2">
        <f>TREND(Calibration!$A$2:$A$4,Calibration!$C$2:$C$4,E116)</f>
        <v>491.93773571145471</v>
      </c>
      <c r="L116" s="2">
        <f>TREND(Calibration!$A$2:$A$4,Calibration!$D$2:$D$4,G116)</f>
        <v>485.60211312803909</v>
      </c>
    </row>
    <row r="117" spans="1:12" x14ac:dyDescent="0.25">
      <c r="A117">
        <v>575852</v>
      </c>
      <c r="B117">
        <v>14.76500034</v>
      </c>
      <c r="C117">
        <v>0.31075998999999999</v>
      </c>
      <c r="D117">
        <v>34.444999690000003</v>
      </c>
      <c r="E117">
        <v>0.25725000999999997</v>
      </c>
      <c r="F117">
        <v>37.448001859999998</v>
      </c>
      <c r="G117">
        <v>0.65780002000000004</v>
      </c>
      <c r="H117">
        <v>30.586000439999999</v>
      </c>
      <c r="J117" s="2">
        <f>TREND(Calibration!$A$2:$A$4,Calibration!$B$2:$B$4,C117)</f>
        <v>350.59191969684707</v>
      </c>
      <c r="K117" s="2">
        <f>TREND(Calibration!$A$2:$A$4,Calibration!$C$2:$C$4,E117)</f>
        <v>491.93773571145471</v>
      </c>
      <c r="L117" s="2">
        <f>TREND(Calibration!$A$2:$A$4,Calibration!$D$2:$D$4,G117)</f>
        <v>479.08222145043663</v>
      </c>
    </row>
    <row r="118" spans="1:12" x14ac:dyDescent="0.25">
      <c r="A118">
        <v>580852</v>
      </c>
      <c r="B118">
        <v>14.81299973</v>
      </c>
      <c r="C118">
        <v>0.31746000000000002</v>
      </c>
      <c r="D118">
        <v>34.448001859999998</v>
      </c>
      <c r="E118">
        <v>0.25735000000000002</v>
      </c>
      <c r="F118">
        <v>37.491001130000001</v>
      </c>
      <c r="G118">
        <v>0.66420000999999995</v>
      </c>
      <c r="H118">
        <v>30.618999479999999</v>
      </c>
      <c r="J118" s="2">
        <f>TREND(Calibration!$A$2:$A$4,Calibration!$B$2:$B$4,C118)</f>
        <v>380.22274528685512</v>
      </c>
      <c r="K118" s="2">
        <f>TREND(Calibration!$A$2:$A$4,Calibration!$C$2:$C$4,E118)</f>
        <v>492.71831999985375</v>
      </c>
      <c r="L118" s="2">
        <f>TREND(Calibration!$A$2:$A$4,Calibration!$D$2:$D$4,G118)</f>
        <v>483.6178010427551</v>
      </c>
    </row>
    <row r="119" spans="1:12" x14ac:dyDescent="0.25">
      <c r="A119">
        <v>585863</v>
      </c>
      <c r="B119">
        <v>14.80000019</v>
      </c>
      <c r="C119">
        <v>0.30994999000000001</v>
      </c>
      <c r="D119">
        <v>34.448001859999998</v>
      </c>
      <c r="E119">
        <v>0.25735000000000002</v>
      </c>
      <c r="F119">
        <v>37.423999790000003</v>
      </c>
      <c r="G119">
        <v>0.65179997999999995</v>
      </c>
      <c r="H119">
        <v>30.650999070000001</v>
      </c>
      <c r="J119" s="2">
        <f>TREND(Calibration!$A$2:$A$4,Calibration!$B$2:$B$4,C119)</f>
        <v>347.00969090496392</v>
      </c>
      <c r="K119" s="2">
        <f>TREND(Calibration!$A$2:$A$4,Calibration!$C$2:$C$4,E119)</f>
        <v>492.71831999985375</v>
      </c>
      <c r="L119" s="2">
        <f>TREND(Calibration!$A$2:$A$4,Calibration!$D$2:$D$4,G119)</f>
        <v>474.83008059129537</v>
      </c>
    </row>
    <row r="120" spans="1:12" x14ac:dyDescent="0.25">
      <c r="A120">
        <v>590862</v>
      </c>
      <c r="B120">
        <v>14.833000180000001</v>
      </c>
      <c r="C120">
        <v>0.30730000000000002</v>
      </c>
      <c r="D120">
        <v>34.381000520000001</v>
      </c>
      <c r="E120">
        <v>0.25729998999999998</v>
      </c>
      <c r="F120">
        <v>37.459999080000003</v>
      </c>
      <c r="G120">
        <v>0.66100000999999997</v>
      </c>
      <c r="H120">
        <v>30.711999890000001</v>
      </c>
      <c r="J120" s="2">
        <f>TREND(Calibration!$A$2:$A$4,Calibration!$B$2:$B$4,C120)</f>
        <v>335.29009772446648</v>
      </c>
      <c r="K120" s="2">
        <f>TREND(Calibration!$A$2:$A$4,Calibration!$C$2:$C$4,E120)</f>
        <v>492.32791075630098</v>
      </c>
      <c r="L120" s="2">
        <f>TREND(Calibration!$A$2:$A$4,Calibration!$D$2:$D$4,G120)</f>
        <v>481.35000770316879</v>
      </c>
    </row>
    <row r="121" spans="1:12" x14ac:dyDescent="0.25">
      <c r="A121">
        <v>595852</v>
      </c>
      <c r="B121">
        <v>14.82299995</v>
      </c>
      <c r="C121">
        <v>0.30735001000000001</v>
      </c>
      <c r="D121">
        <v>34.403999329999998</v>
      </c>
      <c r="E121">
        <v>0.25729998999999998</v>
      </c>
      <c r="F121">
        <v>37.481998439999998</v>
      </c>
      <c r="G121">
        <v>0.66799998000000005</v>
      </c>
      <c r="H121">
        <v>30.62199974</v>
      </c>
      <c r="J121" s="2">
        <f>TREND(Calibration!$A$2:$A$4,Calibration!$B$2:$B$4,C121)</f>
        <v>335.51126718358</v>
      </c>
      <c r="K121" s="2">
        <f>TREND(Calibration!$A$2:$A$4,Calibration!$C$2:$C$4,E121)</f>
        <v>492.32791075630098</v>
      </c>
      <c r="L121" s="2">
        <f>TREND(Calibration!$A$2:$A$4,Calibration!$D$2:$D$4,G121)</f>
        <v>486.31078437295145</v>
      </c>
    </row>
    <row r="122" spans="1:12" x14ac:dyDescent="0.25">
      <c r="A122">
        <v>600852</v>
      </c>
      <c r="B122">
        <v>14.76799965</v>
      </c>
      <c r="C122">
        <v>0.30579001</v>
      </c>
      <c r="D122">
        <v>34.41999817</v>
      </c>
      <c r="E122">
        <v>0.25725000999999997</v>
      </c>
      <c r="F122">
        <v>37.444000240000001</v>
      </c>
      <c r="G122">
        <v>0.66210002000000001</v>
      </c>
      <c r="H122">
        <v>30.56699944</v>
      </c>
      <c r="J122" s="2">
        <f>TREND(Calibration!$A$2:$A$4,Calibration!$B$2:$B$4,C122)</f>
        <v>328.61215988069353</v>
      </c>
      <c r="K122" s="2">
        <f>TREND(Calibration!$A$2:$A$4,Calibration!$C$2:$C$4,E122)</f>
        <v>491.93773571145471</v>
      </c>
      <c r="L122" s="2">
        <f>TREND(Calibration!$A$2:$A$4,Calibration!$D$2:$D$4,G122)</f>
        <v>482.12956875050583</v>
      </c>
    </row>
    <row r="123" spans="1:12" x14ac:dyDescent="0.25">
      <c r="A123">
        <v>605870</v>
      </c>
      <c r="B123">
        <v>14.7159996</v>
      </c>
      <c r="C123">
        <v>0.30724998999999997</v>
      </c>
      <c r="D123">
        <v>34.45500183</v>
      </c>
      <c r="E123">
        <v>0.25735000000000002</v>
      </c>
      <c r="F123">
        <v>37.418998719999998</v>
      </c>
      <c r="G123">
        <v>0.65780002000000004</v>
      </c>
      <c r="H123">
        <v>30.60899925</v>
      </c>
      <c r="J123" s="2">
        <f>TREND(Calibration!$A$2:$A$4,Calibration!$B$2:$B$4,C123)</f>
        <v>335.0689282653525</v>
      </c>
      <c r="K123" s="2">
        <f>TREND(Calibration!$A$2:$A$4,Calibration!$C$2:$C$4,E123)</f>
        <v>492.71831999985375</v>
      </c>
      <c r="L123" s="2">
        <f>TREND(Calibration!$A$2:$A$4,Calibration!$D$2:$D$4,G123)</f>
        <v>479.08222145043663</v>
      </c>
    </row>
    <row r="124" spans="1:12" x14ac:dyDescent="0.25">
      <c r="A124">
        <v>610853</v>
      </c>
      <c r="B124">
        <v>14.710000040000001</v>
      </c>
      <c r="C124">
        <v>0.31270998999999999</v>
      </c>
      <c r="D124">
        <v>34.460998539999999</v>
      </c>
      <c r="E124">
        <v>0.25735000000000002</v>
      </c>
      <c r="F124">
        <v>37.409999849999998</v>
      </c>
      <c r="G124">
        <v>0.65719998000000002</v>
      </c>
      <c r="H124">
        <v>30.614999770000001</v>
      </c>
      <c r="J124" s="2">
        <f>TREND(Calibration!$A$2:$A$4,Calibration!$B$2:$B$4,C124)</f>
        <v>359.21580382545517</v>
      </c>
      <c r="K124" s="2">
        <f>TREND(Calibration!$A$2:$A$4,Calibration!$C$2:$C$4,E124)</f>
        <v>492.71831999985375</v>
      </c>
      <c r="L124" s="2">
        <f>TREND(Calibration!$A$2:$A$4,Calibration!$D$2:$D$4,G124)</f>
        <v>478.65698185184743</v>
      </c>
    </row>
    <row r="125" spans="1:12" x14ac:dyDescent="0.25">
      <c r="A125">
        <v>615852</v>
      </c>
      <c r="B125">
        <v>14.710000040000001</v>
      </c>
      <c r="C125">
        <v>0.31389001</v>
      </c>
      <c r="D125">
        <v>34.429000850000001</v>
      </c>
      <c r="E125">
        <v>0.25729998999999998</v>
      </c>
      <c r="F125">
        <v>37.396999360000002</v>
      </c>
      <c r="G125">
        <v>0.66320002</v>
      </c>
      <c r="H125">
        <v>30.593000409999998</v>
      </c>
      <c r="J125" s="2">
        <f>TREND(Calibration!$A$2:$A$4,Calibration!$B$2:$B$4,C125)</f>
        <v>364.43444779952711</v>
      </c>
      <c r="K125" s="2">
        <f>TREND(Calibration!$A$2:$A$4,Calibration!$C$2:$C$4,E125)</f>
        <v>492.32791075630098</v>
      </c>
      <c r="L125" s="2">
        <f>TREND(Calibration!$A$2:$A$4,Calibration!$D$2:$D$4,G125)</f>
        <v>482.90912271098864</v>
      </c>
    </row>
    <row r="126" spans="1:12" x14ac:dyDescent="0.25">
      <c r="A126">
        <v>620852</v>
      </c>
      <c r="B126">
        <v>14.791000370000001</v>
      </c>
      <c r="C126">
        <v>0.31356999000000002</v>
      </c>
      <c r="D126">
        <v>34.473999020000001</v>
      </c>
      <c r="E126">
        <v>0.25735000000000002</v>
      </c>
      <c r="F126">
        <v>37.437999730000001</v>
      </c>
      <c r="G126">
        <v>0.6724</v>
      </c>
      <c r="H126">
        <v>30.653999330000001</v>
      </c>
      <c r="J126" s="2">
        <f>TREND(Calibration!$A$2:$A$4,Calibration!$B$2:$B$4,C126)</f>
        <v>363.01915785140545</v>
      </c>
      <c r="K126" s="2">
        <f>TREND(Calibration!$A$2:$A$4,Calibration!$C$2:$C$4,E126)</f>
        <v>492.71831999985375</v>
      </c>
      <c r="L126" s="2">
        <f>TREND(Calibration!$A$2:$A$4,Calibration!$D$2:$D$4,G126)</f>
        <v>489.42901438859104</v>
      </c>
    </row>
    <row r="127" spans="1:12" x14ac:dyDescent="0.25">
      <c r="A127">
        <v>625852</v>
      </c>
      <c r="B127">
        <v>14.89500046</v>
      </c>
      <c r="C127">
        <v>0.31173000000000001</v>
      </c>
      <c r="D127">
        <v>34.442001339999997</v>
      </c>
      <c r="E127">
        <v>0.25735000000000002</v>
      </c>
      <c r="F127">
        <v>37.459999080000003</v>
      </c>
      <c r="G127">
        <v>0.6724</v>
      </c>
      <c r="H127">
        <v>30.69199944</v>
      </c>
      <c r="J127" s="2">
        <f>TREND(Calibration!$A$2:$A$4,Calibration!$B$2:$B$4,C127)</f>
        <v>354.88179346279139</v>
      </c>
      <c r="K127" s="2">
        <f>TREND(Calibration!$A$2:$A$4,Calibration!$C$2:$C$4,E127)</f>
        <v>492.71831999985375</v>
      </c>
      <c r="L127" s="2">
        <f>TREND(Calibration!$A$2:$A$4,Calibration!$D$2:$D$4,G127)</f>
        <v>489.42901438859104</v>
      </c>
    </row>
    <row r="128" spans="1:12" x14ac:dyDescent="0.25">
      <c r="A128">
        <v>630852</v>
      </c>
      <c r="B128">
        <v>14.98499966</v>
      </c>
      <c r="C128">
        <v>0.31497999999999998</v>
      </c>
      <c r="D128">
        <v>34.484001159999998</v>
      </c>
      <c r="E128">
        <v>0.25735000000000002</v>
      </c>
      <c r="F128">
        <v>37.457000729999997</v>
      </c>
      <c r="G128">
        <v>0.67070001000000001</v>
      </c>
      <c r="H128">
        <v>30.618999479999999</v>
      </c>
      <c r="J128" s="2">
        <f>TREND(Calibration!$A$2:$A$4,Calibration!$B$2:$B$4,C128)</f>
        <v>369.25493367713807</v>
      </c>
      <c r="K128" s="2">
        <f>TREND(Calibration!$A$2:$A$4,Calibration!$C$2:$C$4,E128)</f>
        <v>492.71831999985375</v>
      </c>
      <c r="L128" s="2">
        <f>TREND(Calibration!$A$2:$A$4,Calibration!$D$2:$D$4,G128)</f>
        <v>488.22425626378998</v>
      </c>
    </row>
    <row r="129" spans="1:12" x14ac:dyDescent="0.25">
      <c r="A129">
        <v>635852</v>
      </c>
      <c r="B129">
        <v>15.053999900000001</v>
      </c>
      <c r="C129">
        <v>0.31751998999999997</v>
      </c>
      <c r="D129">
        <v>34.409999849999998</v>
      </c>
      <c r="E129">
        <v>0.25725000999999997</v>
      </c>
      <c r="F129">
        <v>37.472999569999999</v>
      </c>
      <c r="G129">
        <v>0.67989999000000001</v>
      </c>
      <c r="H129">
        <v>30.68600082</v>
      </c>
      <c r="J129" s="2">
        <f>TREND(Calibration!$A$2:$A$4,Calibration!$B$2:$B$4,C129)</f>
        <v>380.48805134268832</v>
      </c>
      <c r="K129" s="2">
        <f>TREND(Calibration!$A$2:$A$4,Calibration!$C$2:$C$4,E129)</f>
        <v>491.93773571145471</v>
      </c>
      <c r="L129" s="2">
        <f>TREND(Calibration!$A$2:$A$4,Calibration!$D$2:$D$4,G129)</f>
        <v>494.74414794139244</v>
      </c>
    </row>
    <row r="130" spans="1:12" x14ac:dyDescent="0.25">
      <c r="A130">
        <v>640866</v>
      </c>
      <c r="B130">
        <v>15.06999969</v>
      </c>
      <c r="C130">
        <v>0.31686999999999999</v>
      </c>
      <c r="D130">
        <v>34.403999329999998</v>
      </c>
      <c r="E130">
        <v>0.25729998999999998</v>
      </c>
      <c r="F130">
        <v>37.505001069999999</v>
      </c>
      <c r="G130">
        <v>0.68150001999999998</v>
      </c>
      <c r="H130">
        <v>30.69199944</v>
      </c>
      <c r="J130" s="2">
        <f>TREND(Calibration!$A$2:$A$4,Calibration!$B$2:$B$4,C130)</f>
        <v>377.61346752486588</v>
      </c>
      <c r="K130" s="2">
        <f>TREND(Calibration!$A$2:$A$4,Calibration!$C$2:$C$4,E130)</f>
        <v>492.32791075630098</v>
      </c>
      <c r="L130" s="2">
        <f>TREND(Calibration!$A$2:$A$4,Calibration!$D$2:$D$4,G130)</f>
        <v>495.87806587174816</v>
      </c>
    </row>
    <row r="131" spans="1:12" x14ac:dyDescent="0.25">
      <c r="A131">
        <v>645855</v>
      </c>
      <c r="B131">
        <v>15.00199986</v>
      </c>
      <c r="C131">
        <v>0.31751998999999997</v>
      </c>
      <c r="D131">
        <v>34.451999659999998</v>
      </c>
      <c r="E131">
        <v>0.25729998999999998</v>
      </c>
      <c r="F131">
        <v>37.459999080000003</v>
      </c>
      <c r="G131">
        <v>0.67129998999999996</v>
      </c>
      <c r="H131">
        <v>30.743999479999999</v>
      </c>
      <c r="J131" s="2">
        <f>TREND(Calibration!$A$2:$A$4,Calibration!$B$2:$B$4,C131)</f>
        <v>380.48805134268832</v>
      </c>
      <c r="K131" s="2">
        <f>TREND(Calibration!$A$2:$A$4,Calibration!$C$2:$C$4,E131)</f>
        <v>492.32791075630098</v>
      </c>
      <c r="L131" s="2">
        <f>TREND(Calibration!$A$2:$A$4,Calibration!$D$2:$D$4,G131)</f>
        <v>488.649453341254</v>
      </c>
    </row>
    <row r="132" spans="1:12" x14ac:dyDescent="0.25">
      <c r="A132">
        <v>650860</v>
      </c>
      <c r="B132">
        <v>14.99199963</v>
      </c>
      <c r="C132">
        <v>0.31334999000000002</v>
      </c>
      <c r="D132">
        <v>34.44900131</v>
      </c>
      <c r="E132">
        <v>0.25735000000000002</v>
      </c>
      <c r="F132">
        <v>37.501998899999997</v>
      </c>
      <c r="G132">
        <v>0.67879999000000002</v>
      </c>
      <c r="H132">
        <v>30.68899918</v>
      </c>
      <c r="J132" s="2">
        <f>TREND(Calibration!$A$2:$A$4,Calibration!$B$2:$B$4,C132)</f>
        <v>362.0462068215113</v>
      </c>
      <c r="K132" s="2">
        <f>TREND(Calibration!$A$2:$A$4,Calibration!$C$2:$C$4,E132)</f>
        <v>492.71831999985375</v>
      </c>
      <c r="L132" s="2">
        <f>TREND(Calibration!$A$2:$A$4,Calibration!$D$2:$D$4,G132)</f>
        <v>493.96459398090963</v>
      </c>
    </row>
    <row r="133" spans="1:12" x14ac:dyDescent="0.25">
      <c r="A133">
        <v>655852</v>
      </c>
      <c r="B133">
        <v>14.963000299999999</v>
      </c>
      <c r="C133">
        <v>0.31330001000000002</v>
      </c>
      <c r="D133">
        <v>34.438999180000003</v>
      </c>
      <c r="E133">
        <v>0.25729998999999998</v>
      </c>
      <c r="F133">
        <v>37.459999080000003</v>
      </c>
      <c r="G133">
        <v>0.68419998999999998</v>
      </c>
      <c r="H133">
        <v>30.666999820000001</v>
      </c>
      <c r="J133" s="2">
        <f>TREND(Calibration!$A$2:$A$4,Calibration!$B$2:$B$4,C133)</f>
        <v>361.8251700375381</v>
      </c>
      <c r="K133" s="2">
        <f>TREND(Calibration!$A$2:$A$4,Calibration!$C$2:$C$4,E133)</f>
        <v>492.32791075630098</v>
      </c>
      <c r="L133" s="2">
        <f>TREND(Calibration!$A$2:$A$4,Calibration!$D$2:$D$4,G133)</f>
        <v>497.79149524146158</v>
      </c>
    </row>
    <row r="134" spans="1:12" x14ac:dyDescent="0.25">
      <c r="A134">
        <v>660860</v>
      </c>
      <c r="B134">
        <v>14.916999819999999</v>
      </c>
      <c r="C134">
        <v>0.31145999000000002</v>
      </c>
      <c r="D134">
        <v>34.429000850000001</v>
      </c>
      <c r="E134">
        <v>0.25729998999999998</v>
      </c>
      <c r="F134">
        <v>37.448001859999998</v>
      </c>
      <c r="G134">
        <v>0.67180002000000005</v>
      </c>
      <c r="H134">
        <v>30.653999330000001</v>
      </c>
      <c r="J134" s="2">
        <f>TREND(Calibration!$A$2:$A$4,Calibration!$B$2:$B$4,C134)</f>
        <v>353.68767297378349</v>
      </c>
      <c r="K134" s="2">
        <f>TREND(Calibration!$A$2:$A$4,Calibration!$C$2:$C$4,E134)</f>
        <v>492.32791075630098</v>
      </c>
      <c r="L134" s="2">
        <f>TREND(Calibration!$A$2:$A$4,Calibration!$D$2:$D$4,G134)</f>
        <v>489.00381731112702</v>
      </c>
    </row>
    <row r="135" spans="1:12" x14ac:dyDescent="0.25">
      <c r="A135">
        <v>665868</v>
      </c>
      <c r="B135">
        <v>14.90799999</v>
      </c>
      <c r="C135">
        <v>0.31648999</v>
      </c>
      <c r="D135">
        <v>34.451999659999998</v>
      </c>
      <c r="E135">
        <v>0.25729998999999998</v>
      </c>
      <c r="F135">
        <v>37.453998570000003</v>
      </c>
      <c r="G135">
        <v>0.68370003000000001</v>
      </c>
      <c r="H135">
        <v>30.670000080000001</v>
      </c>
      <c r="J135" s="2">
        <f>TREND(Calibration!$A$2:$A$4,Calibration!$B$2:$B$4,C135)</f>
        <v>375.93287152091079</v>
      </c>
      <c r="K135" s="2">
        <f>TREND(Calibration!$A$2:$A$4,Calibration!$C$2:$C$4,E135)</f>
        <v>492.32791075630098</v>
      </c>
      <c r="L135" s="2">
        <f>TREND(Calibration!$A$2:$A$4,Calibration!$D$2:$D$4,G135)</f>
        <v>497.43718087956802</v>
      </c>
    </row>
    <row r="136" spans="1:12" x14ac:dyDescent="0.25">
      <c r="A136">
        <v>670855</v>
      </c>
      <c r="B136">
        <v>14.897999759999999</v>
      </c>
      <c r="C136">
        <v>0.31453999999999999</v>
      </c>
      <c r="D136">
        <v>34.41999817</v>
      </c>
      <c r="E136">
        <v>0.25729998999999998</v>
      </c>
      <c r="F136">
        <v>37.472999569999999</v>
      </c>
      <c r="G136">
        <v>0.68910002999999997</v>
      </c>
      <c r="H136">
        <v>30.673000340000002</v>
      </c>
      <c r="J136" s="2">
        <f>TREND(Calibration!$A$2:$A$4,Calibration!$B$2:$B$4,C136)</f>
        <v>367.30903161734955</v>
      </c>
      <c r="K136" s="2">
        <f>TREND(Calibration!$A$2:$A$4,Calibration!$C$2:$C$4,E136)</f>
        <v>492.32791075630098</v>
      </c>
      <c r="L136" s="2">
        <f>TREND(Calibration!$A$2:$A$4,Calibration!$D$2:$D$4,G136)</f>
        <v>501.26408214011997</v>
      </c>
    </row>
    <row r="137" spans="1:12" x14ac:dyDescent="0.25">
      <c r="A137">
        <v>675852</v>
      </c>
      <c r="B137">
        <v>14.864999770000001</v>
      </c>
      <c r="C137">
        <v>0.31475999999999998</v>
      </c>
      <c r="D137">
        <v>34.458000179999999</v>
      </c>
      <c r="E137">
        <v>0.25735000000000002</v>
      </c>
      <c r="F137">
        <v>37.431999210000001</v>
      </c>
      <c r="G137">
        <v>0.68210000000000004</v>
      </c>
      <c r="H137">
        <v>30.596000669999999</v>
      </c>
      <c r="J137" s="2">
        <f>TREND(Calibration!$A$2:$A$4,Calibration!$B$2:$B$4,C137)</f>
        <v>368.28198264724369</v>
      </c>
      <c r="K137" s="2">
        <f>TREND(Calibration!$A$2:$A$4,Calibration!$C$2:$C$4,E137)</f>
        <v>492.71831999985375</v>
      </c>
      <c r="L137" s="2">
        <f>TREND(Calibration!$A$2:$A$4,Calibration!$D$2:$D$4,G137)</f>
        <v>496.30326294921224</v>
      </c>
    </row>
    <row r="138" spans="1:12" x14ac:dyDescent="0.25">
      <c r="A138">
        <v>680854</v>
      </c>
      <c r="B138">
        <v>14.84300041</v>
      </c>
      <c r="C138">
        <v>0.31492000999999997</v>
      </c>
      <c r="D138">
        <v>34.436000819999997</v>
      </c>
      <c r="E138">
        <v>0.25729998999999998</v>
      </c>
      <c r="F138">
        <v>37.448001859999998</v>
      </c>
      <c r="G138">
        <v>0.67940003000000004</v>
      </c>
      <c r="H138">
        <v>30.56699944</v>
      </c>
      <c r="J138" s="2">
        <f>TREND(Calibration!$A$2:$A$4,Calibration!$B$2:$B$4,C138)</f>
        <v>368.98962762130441</v>
      </c>
      <c r="K138" s="2">
        <f>TREND(Calibration!$A$2:$A$4,Calibration!$C$2:$C$4,E138)</f>
        <v>492.32791075630098</v>
      </c>
      <c r="L138" s="2">
        <f>TREND(Calibration!$A$2:$A$4,Calibration!$D$2:$D$4,G138)</f>
        <v>494.38983357949883</v>
      </c>
    </row>
    <row r="139" spans="1:12" x14ac:dyDescent="0.25">
      <c r="A139">
        <v>685852</v>
      </c>
      <c r="B139">
        <v>14.7840004</v>
      </c>
      <c r="C139">
        <v>0.31011</v>
      </c>
      <c r="D139">
        <v>34.45500183</v>
      </c>
      <c r="E139">
        <v>0.25729998999999998</v>
      </c>
      <c r="F139">
        <v>37.390998840000002</v>
      </c>
      <c r="G139">
        <v>0.67669999999999997</v>
      </c>
      <c r="H139">
        <v>30.573999400000002</v>
      </c>
      <c r="J139" s="2">
        <f>TREND(Calibration!$A$2:$A$4,Calibration!$B$2:$B$4,C139)</f>
        <v>347.71733587902463</v>
      </c>
      <c r="K139" s="2">
        <f>TREND(Calibration!$A$2:$A$4,Calibration!$C$2:$C$4,E139)</f>
        <v>492.32791075630098</v>
      </c>
      <c r="L139" s="2">
        <f>TREND(Calibration!$A$2:$A$4,Calibration!$D$2:$D$4,G139)</f>
        <v>492.47636168866023</v>
      </c>
    </row>
    <row r="140" spans="1:12" x14ac:dyDescent="0.25">
      <c r="A140">
        <v>690860</v>
      </c>
      <c r="B140">
        <v>14.807000159999999</v>
      </c>
      <c r="C140">
        <v>0.31832999000000001</v>
      </c>
      <c r="D140">
        <v>34.436000819999997</v>
      </c>
      <c r="E140">
        <v>0.25735000000000002</v>
      </c>
      <c r="F140">
        <v>37.463001249999998</v>
      </c>
      <c r="G140">
        <v>0.69230002000000002</v>
      </c>
      <c r="H140">
        <v>30.631000520000001</v>
      </c>
      <c r="J140" s="2">
        <f>TREND(Calibration!$A$2:$A$4,Calibration!$B$2:$B$4,C140)</f>
        <v>384.0702801345717</v>
      </c>
      <c r="K140" s="2">
        <f>TREND(Calibration!$A$2:$A$4,Calibration!$C$2:$C$4,E140)</f>
        <v>492.71831999985375</v>
      </c>
      <c r="L140" s="2">
        <f>TREND(Calibration!$A$2:$A$4,Calibration!$D$2:$D$4,G140)</f>
        <v>503.53186839285218</v>
      </c>
    </row>
    <row r="141" spans="1:12" x14ac:dyDescent="0.25">
      <c r="A141">
        <v>695852</v>
      </c>
      <c r="B141">
        <v>14.76500034</v>
      </c>
      <c r="C141">
        <v>0.31389001</v>
      </c>
      <c r="D141">
        <v>34.497001650000001</v>
      </c>
      <c r="E141">
        <v>0.25735000000000002</v>
      </c>
      <c r="F141">
        <v>37.402999880000003</v>
      </c>
      <c r="G141">
        <v>0.67339998000000001</v>
      </c>
      <c r="H141">
        <v>30.63800049</v>
      </c>
      <c r="J141" s="2">
        <f>TREND(Calibration!$A$2:$A$4,Calibration!$B$2:$B$4,C141)</f>
        <v>364.43444779952711</v>
      </c>
      <c r="K141" s="2">
        <f>TREND(Calibration!$A$2:$A$4,Calibration!$C$2:$C$4,E141)</f>
        <v>492.71831999985375</v>
      </c>
      <c r="L141" s="2">
        <f>TREND(Calibration!$A$2:$A$4,Calibration!$D$2:$D$4,G141)</f>
        <v>490.13768563350345</v>
      </c>
    </row>
    <row r="142" spans="1:12" x14ac:dyDescent="0.25">
      <c r="A142">
        <v>700852</v>
      </c>
      <c r="B142">
        <v>14.79699993</v>
      </c>
      <c r="C142">
        <v>0.31141001000000001</v>
      </c>
      <c r="D142">
        <v>34.486999509999997</v>
      </c>
      <c r="E142">
        <v>0.25729998999999998</v>
      </c>
      <c r="F142">
        <v>37.405998230000002</v>
      </c>
      <c r="G142">
        <v>0.67720002000000001</v>
      </c>
      <c r="H142">
        <v>30.625</v>
      </c>
      <c r="J142" s="2">
        <f>TREND(Calibration!$A$2:$A$4,Calibration!$B$2:$B$4,C142)</f>
        <v>353.46663618981006</v>
      </c>
      <c r="K142" s="2">
        <f>TREND(Calibration!$A$2:$A$4,Calibration!$C$2:$C$4,E142)</f>
        <v>492.32791075630098</v>
      </c>
      <c r="L142" s="2">
        <f>TREND(Calibration!$A$2:$A$4,Calibration!$D$2:$D$4,G142)</f>
        <v>492.83071857167897</v>
      </c>
    </row>
    <row r="143" spans="1:12" x14ac:dyDescent="0.25">
      <c r="A143">
        <v>705855</v>
      </c>
      <c r="B143">
        <v>14.84300041</v>
      </c>
      <c r="C143">
        <v>0.31248999</v>
      </c>
      <c r="D143">
        <v>34.484001159999998</v>
      </c>
      <c r="E143">
        <v>0.25729998999999998</v>
      </c>
      <c r="F143">
        <v>37.476001740000001</v>
      </c>
      <c r="G143">
        <v>0.68690001999999994</v>
      </c>
      <c r="H143">
        <v>30.586000439999999</v>
      </c>
      <c r="J143" s="2">
        <f>TREND(Calibration!$A$2:$A$4,Calibration!$B$2:$B$4,C143)</f>
        <v>358.24285279556102</v>
      </c>
      <c r="K143" s="2">
        <f>TREND(Calibration!$A$2:$A$4,Calibration!$C$2:$C$4,E143)</f>
        <v>492.32791075630098</v>
      </c>
      <c r="L143" s="2">
        <f>TREND(Calibration!$A$2:$A$4,Calibration!$D$2:$D$4,G143)</f>
        <v>499.70496713230011</v>
      </c>
    </row>
    <row r="144" spans="1:12" x14ac:dyDescent="0.25">
      <c r="A144">
        <v>710852</v>
      </c>
      <c r="B144">
        <v>14.855999949999999</v>
      </c>
      <c r="C144">
        <v>0.30886998999999998</v>
      </c>
      <c r="D144">
        <v>34.432998660000003</v>
      </c>
      <c r="E144">
        <v>0.25735000000000002</v>
      </c>
      <c r="F144">
        <v>37.42200089</v>
      </c>
      <c r="G144">
        <v>0.68959999000000005</v>
      </c>
      <c r="H144">
        <v>30.68300056</v>
      </c>
      <c r="J144" s="2">
        <f>TREND(Calibration!$A$2:$A$4,Calibration!$B$2:$B$4,C144)</f>
        <v>342.23338584911926</v>
      </c>
      <c r="K144" s="2">
        <f>TREND(Calibration!$A$2:$A$4,Calibration!$C$2:$C$4,E144)</f>
        <v>492.71831999985375</v>
      </c>
      <c r="L144" s="2">
        <f>TREND(Calibration!$A$2:$A$4,Calibration!$D$2:$D$4,G144)</f>
        <v>501.61839650201364</v>
      </c>
    </row>
    <row r="145" spans="1:12" x14ac:dyDescent="0.25">
      <c r="A145">
        <v>715859</v>
      </c>
      <c r="B145">
        <v>14.894000050000001</v>
      </c>
      <c r="C145">
        <v>0.30761999000000001</v>
      </c>
      <c r="D145">
        <v>34.451000209999997</v>
      </c>
      <c r="E145">
        <v>0.25729998999999998</v>
      </c>
      <c r="F145">
        <v>37.480998990000003</v>
      </c>
      <c r="G145">
        <v>0.70099997999999997</v>
      </c>
      <c r="H145">
        <v>30.71899986</v>
      </c>
      <c r="J145" s="2">
        <f>TREND(Calibration!$A$2:$A$4,Calibration!$B$2:$B$4,C145)</f>
        <v>336.70525499744758</v>
      </c>
      <c r="K145" s="2">
        <f>TREND(Calibration!$A$2:$A$4,Calibration!$C$2:$C$4,E145)</f>
        <v>492.32791075630098</v>
      </c>
      <c r="L145" s="2">
        <f>TREND(Calibration!$A$2:$A$4,Calibration!$D$2:$D$4,G145)</f>
        <v>509.69740318743584</v>
      </c>
    </row>
    <row r="146" spans="1:12" x14ac:dyDescent="0.25">
      <c r="A146">
        <v>720853</v>
      </c>
      <c r="B146">
        <v>14.88799953</v>
      </c>
      <c r="C146">
        <v>0.30952001000000001</v>
      </c>
      <c r="D146">
        <v>34.47000122</v>
      </c>
      <c r="E146">
        <v>0.25762001000000001</v>
      </c>
      <c r="F146">
        <v>37.469001769999998</v>
      </c>
      <c r="G146">
        <v>0.70850002999999995</v>
      </c>
      <c r="H146">
        <v>30.753999709999999</v>
      </c>
      <c r="J146" s="2">
        <f>TREND(Calibration!$A$2:$A$4,Calibration!$B$2:$B$4,C146)</f>
        <v>345.10810234208225</v>
      </c>
      <c r="K146" s="2">
        <f>TREND(Calibration!$A$2:$A$4,Calibration!$C$2:$C$4,E146)</f>
        <v>494.82618642360126</v>
      </c>
      <c r="L146" s="2">
        <f>TREND(Calibration!$A$2:$A$4,Calibration!$D$2:$D$4,G146)</f>
        <v>515.01257926136236</v>
      </c>
    </row>
    <row r="147" spans="1:12" x14ac:dyDescent="0.25">
      <c r="A147">
        <v>725852</v>
      </c>
      <c r="B147">
        <v>14.85900021</v>
      </c>
      <c r="C147">
        <v>0.31049000999999998</v>
      </c>
      <c r="D147">
        <v>34.45500183</v>
      </c>
      <c r="E147">
        <v>0.25762001000000001</v>
      </c>
      <c r="F147">
        <v>37.498001100000003</v>
      </c>
      <c r="G147">
        <v>0.71069998000000001</v>
      </c>
      <c r="H147">
        <v>30.695999149999999</v>
      </c>
      <c r="J147" s="2">
        <f>TREND(Calibration!$A$2:$A$4,Calibration!$B$2:$B$4,C147)</f>
        <v>349.39793188297949</v>
      </c>
      <c r="K147" s="2">
        <f>TREND(Calibration!$A$2:$A$4,Calibration!$C$2:$C$4,E147)</f>
        <v>494.82618642360126</v>
      </c>
      <c r="L147" s="2">
        <f>TREND(Calibration!$A$2:$A$4,Calibration!$D$2:$D$4,G147)</f>
        <v>516.57165174805709</v>
      </c>
    </row>
    <row r="148" spans="1:12" x14ac:dyDescent="0.25">
      <c r="A148">
        <v>730852</v>
      </c>
      <c r="B148">
        <v>14.833000180000001</v>
      </c>
      <c r="C148">
        <v>0.31108001000000002</v>
      </c>
      <c r="D148">
        <v>34.512001040000001</v>
      </c>
      <c r="E148">
        <v>0.25768000000000002</v>
      </c>
      <c r="F148">
        <v>37.437000269999999</v>
      </c>
      <c r="G148">
        <v>0.70099997999999997</v>
      </c>
      <c r="H148">
        <v>30.70299911</v>
      </c>
      <c r="J148" s="2">
        <f>TREND(Calibration!$A$2:$A$4,Calibration!$B$2:$B$4,C148)</f>
        <v>352.00720964496873</v>
      </c>
      <c r="K148" s="2">
        <f>TREND(Calibration!$A$2:$A$4,Calibration!$C$2:$C$4,E148)</f>
        <v>495.29450577014632</v>
      </c>
      <c r="L148" s="2">
        <f>TREND(Calibration!$A$2:$A$4,Calibration!$D$2:$D$4,G148)</f>
        <v>509.69740318743584</v>
      </c>
    </row>
    <row r="149" spans="1:12" x14ac:dyDescent="0.25">
      <c r="A149">
        <v>735852</v>
      </c>
      <c r="B149">
        <v>14.84899998</v>
      </c>
      <c r="C149">
        <v>0.31145999000000002</v>
      </c>
      <c r="D149">
        <v>34.459999080000003</v>
      </c>
      <c r="E149">
        <v>0.25762001000000001</v>
      </c>
      <c r="F149">
        <v>37.506999970000003</v>
      </c>
      <c r="G149">
        <v>0.71230000000000004</v>
      </c>
      <c r="H149">
        <v>30.666999820000001</v>
      </c>
      <c r="J149" s="2">
        <f>TREND(Calibration!$A$2:$A$4,Calibration!$B$2:$B$4,C149)</f>
        <v>353.68767297378349</v>
      </c>
      <c r="K149" s="2">
        <f>TREND(Calibration!$A$2:$A$4,Calibration!$C$2:$C$4,E149)</f>
        <v>494.82618642360126</v>
      </c>
      <c r="L149" s="2">
        <f>TREND(Calibration!$A$2:$A$4,Calibration!$D$2:$D$4,G149)</f>
        <v>517.70556259155865</v>
      </c>
    </row>
    <row r="150" spans="1:12" x14ac:dyDescent="0.25">
      <c r="A150">
        <v>740863</v>
      </c>
      <c r="B150">
        <v>14.789999959999999</v>
      </c>
      <c r="C150">
        <v>0.31270998999999999</v>
      </c>
      <c r="D150">
        <v>34.488998410000001</v>
      </c>
      <c r="E150">
        <v>0.25795001000000001</v>
      </c>
      <c r="F150">
        <v>37.423999790000003</v>
      </c>
      <c r="G150">
        <v>0.69770001999999998</v>
      </c>
      <c r="H150">
        <v>30.606000900000002</v>
      </c>
      <c r="J150" s="2">
        <f>TREND(Calibration!$A$2:$A$4,Calibration!$B$2:$B$4,C150)</f>
        <v>359.21580382545517</v>
      </c>
      <c r="K150" s="2">
        <f>TREND(Calibration!$A$2:$A$4,Calibration!$C$2:$C$4,E150)</f>
        <v>497.40237219389383</v>
      </c>
      <c r="L150" s="2">
        <f>TREND(Calibration!$A$2:$A$4,Calibration!$D$2:$D$4,G150)</f>
        <v>507.35876965340412</v>
      </c>
    </row>
    <row r="151" spans="1:12" x14ac:dyDescent="0.25">
      <c r="A151">
        <v>745852</v>
      </c>
      <c r="B151">
        <v>14.803000450000001</v>
      </c>
      <c r="C151">
        <v>0.30838000999999998</v>
      </c>
      <c r="D151">
        <v>34.479999540000001</v>
      </c>
      <c r="E151">
        <v>0.25779000000000002</v>
      </c>
      <c r="F151">
        <v>37.48500061</v>
      </c>
      <c r="G151">
        <v>0.70910001</v>
      </c>
      <c r="H151">
        <v>30.67700005</v>
      </c>
      <c r="J151" s="2">
        <f>TREND(Calibration!$A$2:$A$4,Calibration!$B$2:$B$4,C151)</f>
        <v>340.06644700535753</v>
      </c>
      <c r="K151" s="2">
        <f>TREND(Calibration!$A$2:$A$4,Calibration!$C$2:$C$4,E151)</f>
        <v>496.15323436024391</v>
      </c>
      <c r="L151" s="2">
        <f>TREND(Calibration!$A$2:$A$4,Calibration!$D$2:$D$4,G151)</f>
        <v>515.43777633882644</v>
      </c>
    </row>
    <row r="152" spans="1:12" x14ac:dyDescent="0.25">
      <c r="A152">
        <v>750852</v>
      </c>
      <c r="B152">
        <v>14.76200008</v>
      </c>
      <c r="C152">
        <v>0.31049000999999998</v>
      </c>
      <c r="D152">
        <v>34.484001159999998</v>
      </c>
      <c r="E152">
        <v>0.25762001000000001</v>
      </c>
      <c r="F152">
        <v>37.444000240000001</v>
      </c>
      <c r="G152">
        <v>0.70639998000000004</v>
      </c>
      <c r="H152">
        <v>30.60899925</v>
      </c>
      <c r="J152" s="2">
        <f>TREND(Calibration!$A$2:$A$4,Calibration!$B$2:$B$4,C152)</f>
        <v>349.39793188297949</v>
      </c>
      <c r="K152" s="2">
        <f>TREND(Calibration!$A$2:$A$4,Calibration!$C$2:$C$4,E152)</f>
        <v>494.82618642360126</v>
      </c>
      <c r="L152" s="2">
        <f>TREND(Calibration!$A$2:$A$4,Calibration!$D$2:$D$4,G152)</f>
        <v>513.5243044479879</v>
      </c>
    </row>
    <row r="153" spans="1:12" x14ac:dyDescent="0.25">
      <c r="A153">
        <v>755853</v>
      </c>
      <c r="B153">
        <v>14.79699993</v>
      </c>
      <c r="C153">
        <v>0.30794999000000001</v>
      </c>
      <c r="D153">
        <v>34.493999479999999</v>
      </c>
      <c r="E153">
        <v>0.25768000000000002</v>
      </c>
      <c r="F153">
        <v>37.431999210000001</v>
      </c>
      <c r="G153">
        <v>0.70480001000000003</v>
      </c>
      <c r="H153">
        <v>30.60899925</v>
      </c>
      <c r="J153" s="2">
        <f>TREND(Calibration!$A$2:$A$4,Calibration!$B$2:$B$4,C153)</f>
        <v>338.16468154228892</v>
      </c>
      <c r="K153" s="2">
        <f>TREND(Calibration!$A$2:$A$4,Calibration!$C$2:$C$4,E153)</f>
        <v>495.29450577014632</v>
      </c>
      <c r="L153" s="2">
        <f>TREND(Calibration!$A$2:$A$4,Calibration!$D$2:$D$4,G153)</f>
        <v>512.39042903875725</v>
      </c>
    </row>
    <row r="154" spans="1:12" x14ac:dyDescent="0.25">
      <c r="A154">
        <v>760859</v>
      </c>
      <c r="B154">
        <v>14.87800026</v>
      </c>
      <c r="C154">
        <v>0.30853998999999999</v>
      </c>
      <c r="D154">
        <v>34.451999659999998</v>
      </c>
      <c r="E154">
        <v>0.25762001000000001</v>
      </c>
      <c r="F154">
        <v>37.486000060000002</v>
      </c>
      <c r="G154">
        <v>0.71880001000000004</v>
      </c>
      <c r="H154">
        <v>30.635000229999999</v>
      </c>
      <c r="J154" s="2">
        <f>TREND(Calibration!$A$2:$A$4,Calibration!$B$2:$B$4,C154)</f>
        <v>340.77395930427792</v>
      </c>
      <c r="K154" s="2">
        <f>TREND(Calibration!$A$2:$A$4,Calibration!$C$2:$C$4,E154)</f>
        <v>494.82618642360126</v>
      </c>
      <c r="L154" s="2">
        <f>TREND(Calibration!$A$2:$A$4,Calibration!$D$2:$D$4,G154)</f>
        <v>522.31202489944758</v>
      </c>
    </row>
    <row r="155" spans="1:12" x14ac:dyDescent="0.25">
      <c r="A155">
        <v>765861</v>
      </c>
      <c r="B155">
        <v>14.90400028</v>
      </c>
      <c r="C155">
        <v>0.30978999000000002</v>
      </c>
      <c r="D155">
        <v>34.477001190000003</v>
      </c>
      <c r="E155">
        <v>0.25768000000000002</v>
      </c>
      <c r="F155">
        <v>37.47000122</v>
      </c>
      <c r="G155">
        <v>0.71829997999999995</v>
      </c>
      <c r="H155">
        <v>30.643999099999998</v>
      </c>
      <c r="J155" s="2">
        <f>TREND(Calibration!$A$2:$A$4,Calibration!$B$2:$B$4,C155)</f>
        <v>346.30209015594983</v>
      </c>
      <c r="K155" s="2">
        <f>TREND(Calibration!$A$2:$A$4,Calibration!$C$2:$C$4,E155)</f>
        <v>495.29450577014632</v>
      </c>
      <c r="L155" s="2">
        <f>TREND(Calibration!$A$2:$A$4,Calibration!$D$2:$D$4,G155)</f>
        <v>521.95766092957467</v>
      </c>
    </row>
    <row r="156" spans="1:12" x14ac:dyDescent="0.25">
      <c r="A156">
        <v>770860</v>
      </c>
      <c r="B156">
        <v>14.85900021</v>
      </c>
      <c r="C156">
        <v>0.31119001000000002</v>
      </c>
      <c r="D156">
        <v>34.501998899999997</v>
      </c>
      <c r="E156">
        <v>0.25762001000000001</v>
      </c>
      <c r="F156">
        <v>37.474998470000003</v>
      </c>
      <c r="G156">
        <v>0.72199999999999998</v>
      </c>
      <c r="H156">
        <v>30.645000459999999</v>
      </c>
      <c r="J156" s="2">
        <f>TREND(Calibration!$A$2:$A$4,Calibration!$B$2:$B$4,C156)</f>
        <v>352.49368515991591</v>
      </c>
      <c r="K156" s="2">
        <f>TREND(Calibration!$A$2:$A$4,Calibration!$C$2:$C$4,E156)</f>
        <v>494.82618642360126</v>
      </c>
      <c r="L156" s="2">
        <f>TREND(Calibration!$A$2:$A$4,Calibration!$D$2:$D$4,G156)</f>
        <v>524.57981115217979</v>
      </c>
    </row>
    <row r="157" spans="1:12" x14ac:dyDescent="0.25">
      <c r="A157">
        <v>775855</v>
      </c>
      <c r="B157">
        <v>14.76399994</v>
      </c>
      <c r="C157">
        <v>0.30952001000000001</v>
      </c>
      <c r="D157">
        <v>34.52999878</v>
      </c>
      <c r="E157">
        <v>0.25751998999999998</v>
      </c>
      <c r="F157">
        <v>37.435001370000002</v>
      </c>
      <c r="G157">
        <v>0.70749998000000003</v>
      </c>
      <c r="H157">
        <v>30.64599991</v>
      </c>
      <c r="J157" s="2">
        <f>TREND(Calibration!$A$2:$A$4,Calibration!$B$2:$B$4,C157)</f>
        <v>345.10810234208225</v>
      </c>
      <c r="K157" s="2">
        <f>TREND(Calibration!$A$2:$A$4,Calibration!$C$2:$C$4,E157)</f>
        <v>494.04536793649595</v>
      </c>
      <c r="L157" s="2">
        <f>TREND(Calibration!$A$2:$A$4,Calibration!$D$2:$D$4,G157)</f>
        <v>514.30385840847066</v>
      </c>
    </row>
    <row r="158" spans="1:12" x14ac:dyDescent="0.25">
      <c r="A158">
        <v>780852</v>
      </c>
      <c r="B158">
        <v>14.739000320000001</v>
      </c>
      <c r="C158">
        <v>0.30941001000000001</v>
      </c>
      <c r="D158">
        <v>34.495998380000003</v>
      </c>
      <c r="E158">
        <v>0.25729998999999998</v>
      </c>
      <c r="F158">
        <v>37.446998600000001</v>
      </c>
      <c r="G158">
        <v>0.71069998000000001</v>
      </c>
      <c r="H158">
        <v>30.695999149999999</v>
      </c>
      <c r="J158" s="2">
        <f>TREND(Calibration!$A$2:$A$4,Calibration!$B$2:$B$4,C158)</f>
        <v>344.62162682713529</v>
      </c>
      <c r="K158" s="2">
        <f>TREND(Calibration!$A$2:$A$4,Calibration!$C$2:$C$4,E158)</f>
        <v>492.32791075630098</v>
      </c>
      <c r="L158" s="2">
        <f>TREND(Calibration!$A$2:$A$4,Calibration!$D$2:$D$4,G158)</f>
        <v>516.57165174805709</v>
      </c>
    </row>
    <row r="159" spans="1:12" x14ac:dyDescent="0.25">
      <c r="A159">
        <v>785870</v>
      </c>
      <c r="B159">
        <v>14.722000120000001</v>
      </c>
      <c r="C159">
        <v>0.30768001</v>
      </c>
      <c r="D159">
        <v>34.525001529999997</v>
      </c>
      <c r="E159">
        <v>0.25729998999999998</v>
      </c>
      <c r="F159">
        <v>37.423999790000003</v>
      </c>
      <c r="G159">
        <v>0.71069998000000001</v>
      </c>
      <c r="H159">
        <v>30.618999479999999</v>
      </c>
      <c r="J159" s="2">
        <f>TREND(Calibration!$A$2:$A$4,Calibration!$B$2:$B$4,C159)</f>
        <v>336.97069372842134</v>
      </c>
      <c r="K159" s="2">
        <f>TREND(Calibration!$A$2:$A$4,Calibration!$C$2:$C$4,E159)</f>
        <v>492.32791075630098</v>
      </c>
      <c r="L159" s="2">
        <f>TREND(Calibration!$A$2:$A$4,Calibration!$D$2:$D$4,G159)</f>
        <v>516.57165174805709</v>
      </c>
    </row>
    <row r="160" spans="1:12" x14ac:dyDescent="0.25">
      <c r="A160">
        <v>790854</v>
      </c>
      <c r="B160">
        <v>14.77099991</v>
      </c>
      <c r="C160">
        <v>0.30914000000000003</v>
      </c>
      <c r="D160">
        <v>34.458000179999999</v>
      </c>
      <c r="E160">
        <v>0.25735000000000002</v>
      </c>
      <c r="F160">
        <v>37.448001859999998</v>
      </c>
      <c r="G160">
        <v>0.71340000999999997</v>
      </c>
      <c r="H160">
        <v>30.68000031</v>
      </c>
      <c r="J160" s="2">
        <f>TREND(Calibration!$A$2:$A$4,Calibration!$B$2:$B$4,C160)</f>
        <v>343.42750633812739</v>
      </c>
      <c r="K160" s="2">
        <f>TREND(Calibration!$A$2:$A$4,Calibration!$C$2:$C$4,E160)</f>
        <v>492.71831999985375</v>
      </c>
      <c r="L160" s="2">
        <f>TREND(Calibration!$A$2:$A$4,Calibration!$D$2:$D$4,G160)</f>
        <v>518.48512363889563</v>
      </c>
    </row>
    <row r="161" spans="1:12" x14ac:dyDescent="0.25">
      <c r="A161">
        <v>795862</v>
      </c>
      <c r="B161">
        <v>14.868000029999999</v>
      </c>
      <c r="C161">
        <v>0.31064998999999999</v>
      </c>
      <c r="D161">
        <v>34.533000950000002</v>
      </c>
      <c r="E161">
        <v>0.25735000000000002</v>
      </c>
      <c r="F161">
        <v>37.469001769999998</v>
      </c>
      <c r="G161">
        <v>0.72039998000000005</v>
      </c>
      <c r="H161">
        <v>30.708999630000001</v>
      </c>
      <c r="J161" s="2">
        <f>TREND(Calibration!$A$2:$A$4,Calibration!$B$2:$B$4,C161)</f>
        <v>350.10544418189988</v>
      </c>
      <c r="K161" s="2">
        <f>TREND(Calibration!$A$2:$A$4,Calibration!$C$2:$C$4,E161)</f>
        <v>492.71831999985375</v>
      </c>
      <c r="L161" s="2">
        <f>TREND(Calibration!$A$2:$A$4,Calibration!$D$2:$D$4,G161)</f>
        <v>523.44590030867835</v>
      </c>
    </row>
    <row r="162" spans="1:12" x14ac:dyDescent="0.25">
      <c r="A162">
        <v>800852</v>
      </c>
      <c r="B162">
        <v>15.00599957</v>
      </c>
      <c r="C162">
        <v>0.31297999999999998</v>
      </c>
      <c r="D162">
        <v>34.52099991</v>
      </c>
      <c r="E162">
        <v>0.25725000999999997</v>
      </c>
      <c r="F162">
        <v>37.533000950000002</v>
      </c>
      <c r="G162">
        <v>0.72369998999999996</v>
      </c>
      <c r="H162">
        <v>30.729999540000001</v>
      </c>
      <c r="J162" s="2">
        <f>TREND(Calibration!$A$2:$A$4,Calibration!$B$2:$B$4,C162)</f>
        <v>360.40992431446307</v>
      </c>
      <c r="K162" s="2">
        <f>TREND(Calibration!$A$2:$A$4,Calibration!$C$2:$C$4,E162)</f>
        <v>491.93773571145471</v>
      </c>
      <c r="L162" s="2">
        <f>TREND(Calibration!$A$2:$A$4,Calibration!$D$2:$D$4,G162)</f>
        <v>525.78456927698085</v>
      </c>
    </row>
    <row r="163" spans="1:12" x14ac:dyDescent="0.25">
      <c r="A163">
        <v>805853</v>
      </c>
      <c r="B163">
        <v>15.038999560000001</v>
      </c>
      <c r="C163">
        <v>0.31291999999999998</v>
      </c>
      <c r="D163">
        <v>34.473999020000001</v>
      </c>
      <c r="E163">
        <v>0.25757000000000002</v>
      </c>
      <c r="F163">
        <v>37.51499939</v>
      </c>
      <c r="G163">
        <v>0.72469996999999997</v>
      </c>
      <c r="H163">
        <v>30.722999569999999</v>
      </c>
      <c r="J163" s="2">
        <f>TREND(Calibration!$A$2:$A$4,Calibration!$B$2:$B$4,C163)</f>
        <v>360.14457403358278</v>
      </c>
      <c r="K163" s="2">
        <f>TREND(Calibration!$A$2:$A$4,Calibration!$C$2:$C$4,E163)</f>
        <v>494.43577718004872</v>
      </c>
      <c r="L163" s="2">
        <f>TREND(Calibration!$A$2:$A$4,Calibration!$D$2:$D$4,G163)</f>
        <v>526.4932405218932</v>
      </c>
    </row>
    <row r="164" spans="1:12" x14ac:dyDescent="0.25">
      <c r="A164">
        <v>810852</v>
      </c>
      <c r="B164">
        <v>15.05200005</v>
      </c>
      <c r="C164">
        <v>0.31114000000000003</v>
      </c>
      <c r="D164">
        <v>34.508998869999999</v>
      </c>
      <c r="E164">
        <v>0.25762001000000001</v>
      </c>
      <c r="F164">
        <v>37.527999880000003</v>
      </c>
      <c r="G164">
        <v>0.72199999999999998</v>
      </c>
      <c r="H164">
        <v>30.71299934</v>
      </c>
      <c r="J164" s="2">
        <f>TREND(Calibration!$A$2:$A$4,Calibration!$B$2:$B$4,C164)</f>
        <v>352.27251570080239</v>
      </c>
      <c r="K164" s="2">
        <f>TREND(Calibration!$A$2:$A$4,Calibration!$C$2:$C$4,E164)</f>
        <v>494.82618642360126</v>
      </c>
      <c r="L164" s="2">
        <f>TREND(Calibration!$A$2:$A$4,Calibration!$D$2:$D$4,G164)</f>
        <v>524.57981115217979</v>
      </c>
    </row>
    <row r="165" spans="1:12" x14ac:dyDescent="0.25">
      <c r="A165">
        <v>815852</v>
      </c>
      <c r="B165">
        <v>15.04599953</v>
      </c>
      <c r="C165">
        <v>0.30676001000000003</v>
      </c>
      <c r="D165">
        <v>34.534999849999998</v>
      </c>
      <c r="E165">
        <v>0.25729998999999998</v>
      </c>
      <c r="F165">
        <v>37.518001560000002</v>
      </c>
      <c r="G165">
        <v>0.71990001000000003</v>
      </c>
      <c r="H165">
        <v>30.65600014</v>
      </c>
      <c r="J165" s="2">
        <f>TREND(Calibration!$A$2:$A$4,Calibration!$B$2:$B$4,C165)</f>
        <v>332.901989421591</v>
      </c>
      <c r="K165" s="2">
        <f>TREND(Calibration!$A$2:$A$4,Calibration!$C$2:$C$4,E165)</f>
        <v>492.32791075630098</v>
      </c>
      <c r="L165" s="2">
        <f>TREND(Calibration!$A$2:$A$4,Calibration!$D$2:$D$4,G165)</f>
        <v>523.09157885993045</v>
      </c>
    </row>
    <row r="166" spans="1:12" x14ac:dyDescent="0.25">
      <c r="A166">
        <v>820852</v>
      </c>
      <c r="B166">
        <v>15.006999970000001</v>
      </c>
      <c r="C166">
        <v>0.31060000999999998</v>
      </c>
      <c r="D166">
        <v>34.519001009999997</v>
      </c>
      <c r="E166">
        <v>0.25762001000000001</v>
      </c>
      <c r="F166">
        <v>37.512001040000001</v>
      </c>
      <c r="G166">
        <v>0.72149998000000004</v>
      </c>
      <c r="H166">
        <v>30.690999980000001</v>
      </c>
      <c r="J166" s="2">
        <f>TREND(Calibration!$A$2:$A$4,Calibration!$B$2:$B$4,C166)</f>
        <v>349.88440739792668</v>
      </c>
      <c r="K166" s="2">
        <f>TREND(Calibration!$A$2:$A$4,Calibration!$C$2:$C$4,E166)</f>
        <v>494.82618642360126</v>
      </c>
      <c r="L166" s="2">
        <f>TREND(Calibration!$A$2:$A$4,Calibration!$D$2:$D$4,G166)</f>
        <v>524.22545426916111</v>
      </c>
    </row>
    <row r="167" spans="1:12" x14ac:dyDescent="0.25">
      <c r="A167">
        <v>825852</v>
      </c>
      <c r="B167">
        <v>14.977999690000001</v>
      </c>
      <c r="C167">
        <v>0.31080999999999998</v>
      </c>
      <c r="D167">
        <v>34.519001009999997</v>
      </c>
      <c r="E167">
        <v>0.25768000000000002</v>
      </c>
      <c r="F167">
        <v>37.512001040000001</v>
      </c>
      <c r="G167">
        <v>0.72259998000000003</v>
      </c>
      <c r="H167">
        <v>30.63999939</v>
      </c>
      <c r="J167" s="2">
        <f>TREND(Calibration!$A$2:$A$4,Calibration!$B$2:$B$4,C167)</f>
        <v>350.8130891559606</v>
      </c>
      <c r="K167" s="2">
        <f>TREND(Calibration!$A$2:$A$4,Calibration!$C$2:$C$4,E167)</f>
        <v>495.29450577014632</v>
      </c>
      <c r="L167" s="2">
        <f>TREND(Calibration!$A$2:$A$4,Calibration!$D$2:$D$4,G167)</f>
        <v>525.00500822964386</v>
      </c>
    </row>
    <row r="168" spans="1:12" x14ac:dyDescent="0.25">
      <c r="A168">
        <v>830985</v>
      </c>
      <c r="B168">
        <v>14.94499969</v>
      </c>
      <c r="C168">
        <v>0.31330001000000002</v>
      </c>
      <c r="D168">
        <v>34.534000399999996</v>
      </c>
      <c r="E168">
        <v>0.25762001000000001</v>
      </c>
      <c r="F168">
        <v>37.498001100000003</v>
      </c>
      <c r="G168">
        <v>0.72689998</v>
      </c>
      <c r="H168">
        <v>30.679000850000001</v>
      </c>
      <c r="J168" s="2">
        <f>TREND(Calibration!$A$2:$A$4,Calibration!$B$2:$B$4,C168)</f>
        <v>361.8251700375381</v>
      </c>
      <c r="K168" s="2">
        <f>TREND(Calibration!$A$2:$A$4,Calibration!$C$2:$C$4,E168)</f>
        <v>494.82618642360126</v>
      </c>
      <c r="L168" s="2">
        <f>TREND(Calibration!$A$2:$A$4,Calibration!$D$2:$D$4,G168)</f>
        <v>528.05235552971305</v>
      </c>
    </row>
    <row r="169" spans="1:12" x14ac:dyDescent="0.25">
      <c r="A169">
        <v>835852</v>
      </c>
      <c r="B169">
        <v>14.963999749999999</v>
      </c>
      <c r="C169">
        <v>0.30832999999999999</v>
      </c>
      <c r="D169">
        <v>34.516998289999997</v>
      </c>
      <c r="E169">
        <v>0.25768000000000002</v>
      </c>
      <c r="F169">
        <v>37.543998719999998</v>
      </c>
      <c r="G169">
        <v>0.73180002</v>
      </c>
      <c r="H169">
        <v>30.67700005</v>
      </c>
      <c r="J169" s="2">
        <f>TREND(Calibration!$A$2:$A$4,Calibration!$B$2:$B$4,C169)</f>
        <v>339.84527754624378</v>
      </c>
      <c r="K169" s="2">
        <f>TREND(Calibration!$A$2:$A$4,Calibration!$C$2:$C$4,E169)</f>
        <v>495.29450577014632</v>
      </c>
      <c r="L169" s="2">
        <f>TREND(Calibration!$A$2:$A$4,Calibration!$D$2:$D$4,G169)</f>
        <v>531.52494242837145</v>
      </c>
    </row>
    <row r="170" spans="1:12" x14ac:dyDescent="0.25">
      <c r="A170">
        <v>840852</v>
      </c>
      <c r="B170">
        <v>14.885999679999999</v>
      </c>
      <c r="C170">
        <v>0.31453999999999999</v>
      </c>
      <c r="D170">
        <v>34.546001429999997</v>
      </c>
      <c r="E170">
        <v>0.25729998999999998</v>
      </c>
      <c r="F170">
        <v>37.473999020000001</v>
      </c>
      <c r="G170">
        <v>0.72149998000000004</v>
      </c>
      <c r="H170">
        <v>30.690000529999999</v>
      </c>
      <c r="J170" s="2">
        <f>TREND(Calibration!$A$2:$A$4,Calibration!$B$2:$B$4,C170)</f>
        <v>367.30903161734955</v>
      </c>
      <c r="K170" s="2">
        <f>TREND(Calibration!$A$2:$A$4,Calibration!$C$2:$C$4,E170)</f>
        <v>492.32791075630098</v>
      </c>
      <c r="L170" s="2">
        <f>TREND(Calibration!$A$2:$A$4,Calibration!$D$2:$D$4,G170)</f>
        <v>524.22545426916111</v>
      </c>
    </row>
    <row r="171" spans="1:12" x14ac:dyDescent="0.25">
      <c r="A171">
        <v>845862</v>
      </c>
      <c r="B171">
        <v>14.89299965</v>
      </c>
      <c r="C171">
        <v>0.31253998999999999</v>
      </c>
      <c r="D171">
        <v>34.501998899999997</v>
      </c>
      <c r="E171">
        <v>0.25729998999999998</v>
      </c>
      <c r="F171">
        <v>37.523998259999999</v>
      </c>
      <c r="G171">
        <v>0.73610001999999997</v>
      </c>
      <c r="H171">
        <v>30.669000629999999</v>
      </c>
      <c r="J171" s="2">
        <f>TREND(Calibration!$A$2:$A$4,Calibration!$B$2:$B$4,C171)</f>
        <v>358.4639780296277</v>
      </c>
      <c r="K171" s="2">
        <f>TREND(Calibration!$A$2:$A$4,Calibration!$C$2:$C$4,E171)</f>
        <v>492.32791075630098</v>
      </c>
      <c r="L171" s="2">
        <f>TREND(Calibration!$A$2:$A$4,Calibration!$D$2:$D$4,G171)</f>
        <v>534.57228972844064</v>
      </c>
    </row>
    <row r="172" spans="1:12" x14ac:dyDescent="0.25">
      <c r="A172">
        <v>850856</v>
      </c>
      <c r="B172">
        <v>14.85700035</v>
      </c>
      <c r="C172">
        <v>0.31291999999999998</v>
      </c>
      <c r="D172">
        <v>34.570999149999999</v>
      </c>
      <c r="E172">
        <v>0.25725000999999997</v>
      </c>
      <c r="F172">
        <v>37.493000029999997</v>
      </c>
      <c r="G172">
        <v>0.72960000999999997</v>
      </c>
      <c r="H172">
        <v>30.655000690000001</v>
      </c>
      <c r="J172" s="2">
        <f>TREND(Calibration!$A$2:$A$4,Calibration!$B$2:$B$4,C172)</f>
        <v>360.14457403358278</v>
      </c>
      <c r="K172" s="2">
        <f>TREND(Calibration!$A$2:$A$4,Calibration!$C$2:$C$4,E172)</f>
        <v>491.93773571145471</v>
      </c>
      <c r="L172" s="2">
        <f>TREND(Calibration!$A$2:$A$4,Calibration!$D$2:$D$4,G172)</f>
        <v>529.96582742055159</v>
      </c>
    </row>
    <row r="173" spans="1:12" x14ac:dyDescent="0.25">
      <c r="A173">
        <v>855852</v>
      </c>
      <c r="B173">
        <v>14.87899971</v>
      </c>
      <c r="C173">
        <v>0.31406000000000001</v>
      </c>
      <c r="D173">
        <v>34.548000340000002</v>
      </c>
      <c r="E173">
        <v>0.25729998999999998</v>
      </c>
      <c r="F173">
        <v>37.504001619999997</v>
      </c>
      <c r="G173">
        <v>0.73070002000000001</v>
      </c>
      <c r="H173">
        <v>30.732999800000002</v>
      </c>
      <c r="J173" s="2">
        <f>TREND(Calibration!$A$2:$A$4,Calibration!$B$2:$B$4,C173)</f>
        <v>365.18622937030773</v>
      </c>
      <c r="K173" s="2">
        <f>TREND(Calibration!$A$2:$A$4,Calibration!$C$2:$C$4,E173)</f>
        <v>492.32791075630098</v>
      </c>
      <c r="L173" s="2">
        <f>TREND(Calibration!$A$2:$A$4,Calibration!$D$2:$D$4,G173)</f>
        <v>530.74538846788857</v>
      </c>
    </row>
    <row r="174" spans="1:12" x14ac:dyDescent="0.25">
      <c r="A174">
        <v>860852</v>
      </c>
      <c r="B174">
        <v>14.940999980000001</v>
      </c>
      <c r="C174">
        <v>0.31302999999999997</v>
      </c>
      <c r="D174">
        <v>34.58000183</v>
      </c>
      <c r="E174">
        <v>0.25735000000000002</v>
      </c>
      <c r="F174">
        <v>37.509998320000001</v>
      </c>
      <c r="G174">
        <v>0.72799999000000004</v>
      </c>
      <c r="H174">
        <v>30.624000550000002</v>
      </c>
      <c r="J174" s="2">
        <f>TREND(Calibration!$A$2:$A$4,Calibration!$B$2:$B$4,C174)</f>
        <v>360.63104954852997</v>
      </c>
      <c r="K174" s="2">
        <f>TREND(Calibration!$A$2:$A$4,Calibration!$C$2:$C$4,E174)</f>
        <v>492.71831999985375</v>
      </c>
      <c r="L174" s="2">
        <f>TREND(Calibration!$A$2:$A$4,Calibration!$D$2:$D$4,G174)</f>
        <v>528.83191657705004</v>
      </c>
    </row>
    <row r="175" spans="1:12" x14ac:dyDescent="0.25">
      <c r="A175">
        <v>865852</v>
      </c>
      <c r="B175">
        <v>15.03499985</v>
      </c>
      <c r="C175">
        <v>0.30957001000000001</v>
      </c>
      <c r="D175">
        <v>34.573001859999998</v>
      </c>
      <c r="E175">
        <v>0.25729998999999998</v>
      </c>
      <c r="F175">
        <v>37.519001009999997</v>
      </c>
      <c r="G175">
        <v>0.73610001999999997</v>
      </c>
      <c r="H175">
        <v>30.731000900000002</v>
      </c>
      <c r="J175" s="2">
        <f>TREND(Calibration!$A$2:$A$4,Calibration!$B$2:$B$4,C175)</f>
        <v>345.32922757614915</v>
      </c>
      <c r="K175" s="2">
        <f>TREND(Calibration!$A$2:$A$4,Calibration!$C$2:$C$4,E175)</f>
        <v>492.32791075630098</v>
      </c>
      <c r="L175" s="2">
        <f>TREND(Calibration!$A$2:$A$4,Calibration!$D$2:$D$4,G175)</f>
        <v>534.57228972844064</v>
      </c>
    </row>
    <row r="176" spans="1:12" x14ac:dyDescent="0.25">
      <c r="A176">
        <v>870861</v>
      </c>
      <c r="B176">
        <v>15</v>
      </c>
      <c r="C176">
        <v>0.31114000000000003</v>
      </c>
      <c r="D176">
        <v>34.526000979999999</v>
      </c>
      <c r="E176">
        <v>0.25729998999999998</v>
      </c>
      <c r="F176">
        <v>37.537998199999997</v>
      </c>
      <c r="G176">
        <v>0.73879998999999996</v>
      </c>
      <c r="H176">
        <v>30.73500061</v>
      </c>
      <c r="J176" s="2">
        <f>TREND(Calibration!$A$2:$A$4,Calibration!$B$2:$B$4,C176)</f>
        <v>352.27251570080239</v>
      </c>
      <c r="K176" s="2">
        <f>TREND(Calibration!$A$2:$A$4,Calibration!$C$2:$C$4,E176)</f>
        <v>492.32791075630098</v>
      </c>
      <c r="L176" s="2">
        <f>TREND(Calibration!$A$2:$A$4,Calibration!$D$2:$D$4,G176)</f>
        <v>536.48571909815405</v>
      </c>
    </row>
    <row r="177" spans="1:12" x14ac:dyDescent="0.25">
      <c r="A177">
        <v>875852</v>
      </c>
      <c r="B177">
        <v>14.993000029999999</v>
      </c>
      <c r="C177">
        <v>0.31334999000000002</v>
      </c>
      <c r="D177">
        <v>34.526000979999999</v>
      </c>
      <c r="E177">
        <v>0.25729998999999998</v>
      </c>
      <c r="F177">
        <v>37.512001040000001</v>
      </c>
      <c r="G177">
        <v>0.73989998999999995</v>
      </c>
      <c r="H177">
        <v>30.750999449999998</v>
      </c>
      <c r="J177" s="2">
        <f>TREND(Calibration!$A$2:$A$4,Calibration!$B$2:$B$4,C177)</f>
        <v>362.0462068215113</v>
      </c>
      <c r="K177" s="2">
        <f>TREND(Calibration!$A$2:$A$4,Calibration!$C$2:$C$4,E177)</f>
        <v>492.32791075630098</v>
      </c>
      <c r="L177" s="2">
        <f>TREND(Calibration!$A$2:$A$4,Calibration!$D$2:$D$4,G177)</f>
        <v>537.26527305863681</v>
      </c>
    </row>
    <row r="178" spans="1:12" x14ac:dyDescent="0.25">
      <c r="A178">
        <v>880856</v>
      </c>
      <c r="B178">
        <v>14.899000170000001</v>
      </c>
      <c r="C178">
        <v>0.30914000000000003</v>
      </c>
      <c r="D178">
        <v>34.57799911</v>
      </c>
      <c r="E178">
        <v>0.25729998999999998</v>
      </c>
      <c r="F178">
        <v>37.480998990000003</v>
      </c>
      <c r="G178">
        <v>0.72799999000000004</v>
      </c>
      <c r="H178">
        <v>30.650999070000001</v>
      </c>
      <c r="J178" s="2">
        <f>TREND(Calibration!$A$2:$A$4,Calibration!$B$2:$B$4,C178)</f>
        <v>343.42750633812739</v>
      </c>
      <c r="K178" s="2">
        <f>TREND(Calibration!$A$2:$A$4,Calibration!$C$2:$C$4,E178)</f>
        <v>492.32791075630098</v>
      </c>
      <c r="L178" s="2">
        <f>TREND(Calibration!$A$2:$A$4,Calibration!$D$2:$D$4,G178)</f>
        <v>528.83191657705004</v>
      </c>
    </row>
    <row r="179" spans="1:12" x14ac:dyDescent="0.25">
      <c r="A179">
        <v>885852</v>
      </c>
      <c r="B179">
        <v>14.89599991</v>
      </c>
      <c r="C179">
        <v>0.30978999000000002</v>
      </c>
      <c r="D179">
        <v>34.564998629999998</v>
      </c>
      <c r="E179">
        <v>0.25729998999999998</v>
      </c>
      <c r="F179">
        <v>37.473999020000001</v>
      </c>
      <c r="G179">
        <v>0.72850000999999998</v>
      </c>
      <c r="H179">
        <v>30.705999370000001</v>
      </c>
      <c r="J179" s="2">
        <f>TREND(Calibration!$A$2:$A$4,Calibration!$B$2:$B$4,C179)</f>
        <v>346.30209015594983</v>
      </c>
      <c r="K179" s="2">
        <f>TREND(Calibration!$A$2:$A$4,Calibration!$C$2:$C$4,E179)</f>
        <v>492.32791075630098</v>
      </c>
      <c r="L179" s="2">
        <f>TREND(Calibration!$A$2:$A$4,Calibration!$D$2:$D$4,G179)</f>
        <v>529.18627346006883</v>
      </c>
    </row>
    <row r="180" spans="1:12" x14ac:dyDescent="0.25">
      <c r="A180">
        <v>890910</v>
      </c>
      <c r="B180">
        <v>14.92099953</v>
      </c>
      <c r="C180">
        <v>0.30978999000000002</v>
      </c>
      <c r="D180">
        <v>34.618000029999997</v>
      </c>
      <c r="E180">
        <v>0.25735000000000002</v>
      </c>
      <c r="F180">
        <v>37.506000520000001</v>
      </c>
      <c r="G180">
        <v>0.73339999</v>
      </c>
      <c r="H180">
        <v>30.653999330000001</v>
      </c>
      <c r="J180" s="2">
        <f>TREND(Calibration!$A$2:$A$4,Calibration!$B$2:$B$4,C180)</f>
        <v>346.30209015594983</v>
      </c>
      <c r="K180" s="2">
        <f>TREND(Calibration!$A$2:$A$4,Calibration!$C$2:$C$4,E180)</f>
        <v>492.71831999985375</v>
      </c>
      <c r="L180" s="2">
        <f>TREND(Calibration!$A$2:$A$4,Calibration!$D$2:$D$4,G180)</f>
        <v>532.6588178376021</v>
      </c>
    </row>
    <row r="181" spans="1:12" x14ac:dyDescent="0.25">
      <c r="A181">
        <v>895853</v>
      </c>
      <c r="B181">
        <v>14.99199963</v>
      </c>
      <c r="C181">
        <v>0.30925000000000002</v>
      </c>
      <c r="D181">
        <v>34.573001859999998</v>
      </c>
      <c r="E181">
        <v>0.25735000000000002</v>
      </c>
      <c r="F181">
        <v>37.537998199999997</v>
      </c>
      <c r="G181">
        <v>0.74800003000000004</v>
      </c>
      <c r="H181">
        <v>30.718000409999998</v>
      </c>
      <c r="J181" s="2">
        <f>TREND(Calibration!$A$2:$A$4,Calibration!$B$2:$B$4,C181)</f>
        <v>343.91398185307457</v>
      </c>
      <c r="K181" s="2">
        <f>TREND(Calibration!$A$2:$A$4,Calibration!$C$2:$C$4,E181)</f>
        <v>492.71831999985375</v>
      </c>
      <c r="L181" s="2">
        <f>TREND(Calibration!$A$2:$A$4,Calibration!$D$2:$D$4,G181)</f>
        <v>543.00565329688163</v>
      </c>
    </row>
    <row r="182" spans="1:12" x14ac:dyDescent="0.25">
      <c r="A182">
        <v>900853</v>
      </c>
      <c r="B182">
        <v>14.975999829999999</v>
      </c>
      <c r="C182">
        <v>0.30886998999999998</v>
      </c>
      <c r="D182">
        <v>34.563999180000003</v>
      </c>
      <c r="E182">
        <v>0.25725000999999997</v>
      </c>
      <c r="F182">
        <v>37.541000369999999</v>
      </c>
      <c r="G182">
        <v>0.74040002000000005</v>
      </c>
      <c r="H182">
        <v>30.673000340000002</v>
      </c>
      <c r="J182" s="2">
        <f>TREND(Calibration!$A$2:$A$4,Calibration!$B$2:$B$4,C182)</f>
        <v>342.23338584911926</v>
      </c>
      <c r="K182" s="2">
        <f>TREND(Calibration!$A$2:$A$4,Calibration!$C$2:$C$4,E182)</f>
        <v>491.93773571145471</v>
      </c>
      <c r="L182" s="2">
        <f>TREND(Calibration!$A$2:$A$4,Calibration!$D$2:$D$4,G182)</f>
        <v>537.61963702850983</v>
      </c>
    </row>
    <row r="183" spans="1:12" x14ac:dyDescent="0.25">
      <c r="A183">
        <v>905852</v>
      </c>
      <c r="B183">
        <v>14.963000299999999</v>
      </c>
      <c r="C183">
        <v>0.30827000999999998</v>
      </c>
      <c r="D183">
        <v>34.583000179999999</v>
      </c>
      <c r="E183">
        <v>0.25735000000000002</v>
      </c>
      <c r="F183">
        <v>37.513000490000003</v>
      </c>
      <c r="G183">
        <v>0.74360000999999998</v>
      </c>
      <c r="H183">
        <v>30.618000030000001</v>
      </c>
      <c r="J183" s="2">
        <f>TREND(Calibration!$A$2:$A$4,Calibration!$B$2:$B$4,C183)</f>
        <v>339.57997149041034</v>
      </c>
      <c r="K183" s="2">
        <f>TREND(Calibration!$A$2:$A$4,Calibration!$C$2:$C$4,E183)</f>
        <v>492.71831999985375</v>
      </c>
      <c r="L183" s="2">
        <f>TREND(Calibration!$A$2:$A$4,Calibration!$D$2:$D$4,G183)</f>
        <v>539.88742328124192</v>
      </c>
    </row>
    <row r="184" spans="1:12" x14ac:dyDescent="0.25">
      <c r="A184">
        <v>910852</v>
      </c>
      <c r="B184">
        <v>15.041000370000001</v>
      </c>
      <c r="C184">
        <v>0.30853998999999999</v>
      </c>
      <c r="D184">
        <v>34.58000183</v>
      </c>
      <c r="E184">
        <v>0.25729998999999998</v>
      </c>
      <c r="F184">
        <v>37.525001529999997</v>
      </c>
      <c r="G184">
        <v>0.74739999000000001</v>
      </c>
      <c r="H184">
        <v>30.704999919999999</v>
      </c>
      <c r="J184" s="2">
        <f>TREND(Calibration!$A$2:$A$4,Calibration!$B$2:$B$4,C184)</f>
        <v>340.77395930427792</v>
      </c>
      <c r="K184" s="2">
        <f>TREND(Calibration!$A$2:$A$4,Calibration!$C$2:$C$4,E184)</f>
        <v>492.32791075630098</v>
      </c>
      <c r="L184" s="2">
        <f>TREND(Calibration!$A$2:$A$4,Calibration!$D$2:$D$4,G184)</f>
        <v>542.58041369829243</v>
      </c>
    </row>
    <row r="185" spans="1:12" x14ac:dyDescent="0.25">
      <c r="A185">
        <v>915890</v>
      </c>
      <c r="B185">
        <v>15.05799961</v>
      </c>
      <c r="C185">
        <v>0.30961999000000001</v>
      </c>
      <c r="D185">
        <v>34.576999659999998</v>
      </c>
      <c r="E185">
        <v>0.25729998999999998</v>
      </c>
      <c r="F185">
        <v>37.539001460000001</v>
      </c>
      <c r="G185">
        <v>0.74309999000000004</v>
      </c>
      <c r="H185">
        <v>30.6590004</v>
      </c>
      <c r="J185" s="2">
        <f>TREND(Calibration!$A$2:$A$4,Calibration!$B$2:$B$4,C185)</f>
        <v>345.55026436012236</v>
      </c>
      <c r="K185" s="2">
        <f>TREND(Calibration!$A$2:$A$4,Calibration!$C$2:$C$4,E185)</f>
        <v>492.32791075630098</v>
      </c>
      <c r="L185" s="2">
        <f>TREND(Calibration!$A$2:$A$4,Calibration!$D$2:$D$4,G185)</f>
        <v>539.53306639822324</v>
      </c>
    </row>
    <row r="186" spans="1:12" x14ac:dyDescent="0.25">
      <c r="A186">
        <v>920861</v>
      </c>
      <c r="B186">
        <v>15.03800011</v>
      </c>
      <c r="C186">
        <v>0.31152001000000001</v>
      </c>
      <c r="D186">
        <v>34.585998539999999</v>
      </c>
      <c r="E186">
        <v>0.25740998999999998</v>
      </c>
      <c r="F186">
        <v>37.500999450000002</v>
      </c>
      <c r="G186">
        <v>0.73720001999999996</v>
      </c>
      <c r="H186">
        <v>30.604999540000001</v>
      </c>
      <c r="J186" s="2">
        <f>TREND(Calibration!$A$2:$A$4,Calibration!$B$2:$B$4,C186)</f>
        <v>353.95311170475725</v>
      </c>
      <c r="K186" s="2">
        <f>TREND(Calibration!$A$2:$A$4,Calibration!$C$2:$C$4,E186)</f>
        <v>493.18663934639835</v>
      </c>
      <c r="L186" s="2">
        <f>TREND(Calibration!$A$2:$A$4,Calibration!$D$2:$D$4,G186)</f>
        <v>535.3518436889234</v>
      </c>
    </row>
    <row r="187" spans="1:12" x14ac:dyDescent="0.25">
      <c r="A187">
        <v>925853</v>
      </c>
      <c r="B187">
        <v>15.03199959</v>
      </c>
      <c r="C187">
        <v>0.31184000000000001</v>
      </c>
      <c r="D187">
        <v>34.596000670000002</v>
      </c>
      <c r="E187">
        <v>0.25729998999999998</v>
      </c>
      <c r="F187">
        <v>37.5359993</v>
      </c>
      <c r="G187">
        <v>0.73930001000000001</v>
      </c>
      <c r="H187">
        <v>30.604999540000001</v>
      </c>
      <c r="J187" s="2">
        <f>TREND(Calibration!$A$2:$A$4,Calibration!$B$2:$B$4,C187)</f>
        <v>355.36826897773835</v>
      </c>
      <c r="K187" s="2">
        <f>TREND(Calibration!$A$2:$A$4,Calibration!$C$2:$C$4,E187)</f>
        <v>492.32791075630098</v>
      </c>
      <c r="L187" s="2">
        <f>TREND(Calibration!$A$2:$A$4,Calibration!$D$2:$D$4,G187)</f>
        <v>536.84007598117284</v>
      </c>
    </row>
    <row r="188" spans="1:12" x14ac:dyDescent="0.25">
      <c r="A188">
        <v>930862</v>
      </c>
      <c r="B188">
        <v>14.98600006</v>
      </c>
      <c r="C188">
        <v>0.31806001</v>
      </c>
      <c r="D188">
        <v>34.596000670000002</v>
      </c>
      <c r="E188">
        <v>0.25740998999999998</v>
      </c>
      <c r="F188">
        <v>37.48500061</v>
      </c>
      <c r="G188">
        <v>0.73500001000000004</v>
      </c>
      <c r="H188">
        <v>30.674999239999998</v>
      </c>
      <c r="J188" s="2">
        <f>TREND(Calibration!$A$2:$A$4,Calibration!$B$2:$B$4,C188)</f>
        <v>382.87629232070435</v>
      </c>
      <c r="K188" s="2">
        <f>TREND(Calibration!$A$2:$A$4,Calibration!$C$2:$C$4,E188)</f>
        <v>493.18663934639835</v>
      </c>
      <c r="L188" s="2">
        <f>TREND(Calibration!$A$2:$A$4,Calibration!$D$2:$D$4,G188)</f>
        <v>533.79272868110365</v>
      </c>
    </row>
    <row r="189" spans="1:12" x14ac:dyDescent="0.25">
      <c r="A189">
        <v>935862</v>
      </c>
      <c r="B189">
        <v>14.95699978</v>
      </c>
      <c r="C189">
        <v>0.31275999999999998</v>
      </c>
      <c r="D189">
        <v>34.591999049999998</v>
      </c>
      <c r="E189">
        <v>0.25729998999999998</v>
      </c>
      <c r="F189">
        <v>37.548000340000002</v>
      </c>
      <c r="G189">
        <v>0.74089998000000001</v>
      </c>
      <c r="H189">
        <v>30.701999659999998</v>
      </c>
      <c r="J189" s="2">
        <f>TREND(Calibration!$A$2:$A$4,Calibration!$B$2:$B$4,C189)</f>
        <v>359.43697328456869</v>
      </c>
      <c r="K189" s="2">
        <f>TREND(Calibration!$A$2:$A$4,Calibration!$C$2:$C$4,E189)</f>
        <v>492.32791075630098</v>
      </c>
      <c r="L189" s="2">
        <f>TREND(Calibration!$A$2:$A$4,Calibration!$D$2:$D$4,G189)</f>
        <v>537.97395139040339</v>
      </c>
    </row>
    <row r="190" spans="1:12" x14ac:dyDescent="0.25">
      <c r="A190">
        <v>940869</v>
      </c>
      <c r="B190">
        <v>14.88899994</v>
      </c>
      <c r="C190">
        <v>0.31206</v>
      </c>
      <c r="D190">
        <v>34.576000209999997</v>
      </c>
      <c r="E190">
        <v>0.25729998999999998</v>
      </c>
      <c r="F190">
        <v>37.513000490000003</v>
      </c>
      <c r="G190">
        <v>0.73449998999999999</v>
      </c>
      <c r="H190">
        <v>30.69199944</v>
      </c>
      <c r="J190" s="2">
        <f>TREND(Calibration!$A$2:$A$4,Calibration!$B$2:$B$4,C190)</f>
        <v>356.34122000763273</v>
      </c>
      <c r="K190" s="2">
        <f>TREND(Calibration!$A$2:$A$4,Calibration!$C$2:$C$4,E190)</f>
        <v>492.32791075630098</v>
      </c>
      <c r="L190" s="2">
        <f>TREND(Calibration!$A$2:$A$4,Calibration!$D$2:$D$4,G190)</f>
        <v>533.43837179808486</v>
      </c>
    </row>
    <row r="191" spans="1:12" x14ac:dyDescent="0.25">
      <c r="A191">
        <v>945853</v>
      </c>
      <c r="B191">
        <v>14.89500046</v>
      </c>
      <c r="C191">
        <v>0.31049000999999998</v>
      </c>
      <c r="D191">
        <v>34.560001370000002</v>
      </c>
      <c r="E191">
        <v>0.25729998999999998</v>
      </c>
      <c r="F191">
        <v>37.543998719999998</v>
      </c>
      <c r="G191">
        <v>0.73879998999999996</v>
      </c>
      <c r="H191">
        <v>30.69199944</v>
      </c>
      <c r="J191" s="2">
        <f>TREND(Calibration!$A$2:$A$4,Calibration!$B$2:$B$4,C191)</f>
        <v>349.39793188297949</v>
      </c>
      <c r="K191" s="2">
        <f>TREND(Calibration!$A$2:$A$4,Calibration!$C$2:$C$4,E191)</f>
        <v>492.32791075630098</v>
      </c>
      <c r="L191" s="2">
        <f>TREND(Calibration!$A$2:$A$4,Calibration!$D$2:$D$4,G191)</f>
        <v>536.48571909815405</v>
      </c>
    </row>
    <row r="192" spans="1:12" x14ac:dyDescent="0.25">
      <c r="A192">
        <v>950852</v>
      </c>
      <c r="B192">
        <v>14.975999829999999</v>
      </c>
      <c r="C192">
        <v>0.31022</v>
      </c>
      <c r="D192">
        <v>34.541000369999999</v>
      </c>
      <c r="E192">
        <v>0.25729998999999998</v>
      </c>
      <c r="F192">
        <v>37.55099869</v>
      </c>
      <c r="G192">
        <v>0.74690002</v>
      </c>
      <c r="H192">
        <v>30.726999280000001</v>
      </c>
      <c r="J192" s="2">
        <f>TREND(Calibration!$A$2:$A$4,Calibration!$B$2:$B$4,C192)</f>
        <v>348.20381139397159</v>
      </c>
      <c r="K192" s="2">
        <f>TREND(Calibration!$A$2:$A$4,Calibration!$C$2:$C$4,E192)</f>
        <v>492.32791075630098</v>
      </c>
      <c r="L192" s="2">
        <f>TREND(Calibration!$A$2:$A$4,Calibration!$D$2:$D$4,G192)</f>
        <v>542.22609224954465</v>
      </c>
    </row>
    <row r="193" spans="1:12" x14ac:dyDescent="0.25">
      <c r="A193">
        <v>955853</v>
      </c>
      <c r="B193">
        <v>15.06099987</v>
      </c>
      <c r="C193">
        <v>0.31233000999999999</v>
      </c>
      <c r="D193">
        <v>34.537998199999997</v>
      </c>
      <c r="E193">
        <v>0.25725000999999997</v>
      </c>
      <c r="F193">
        <v>37.537998199999997</v>
      </c>
      <c r="G193">
        <v>0.73720001999999996</v>
      </c>
      <c r="H193">
        <v>30.756000520000001</v>
      </c>
      <c r="J193" s="2">
        <f>TREND(Calibration!$A$2:$A$4,Calibration!$B$2:$B$4,C193)</f>
        <v>357.53534049664063</v>
      </c>
      <c r="K193" s="2">
        <f>TREND(Calibration!$A$2:$A$4,Calibration!$C$2:$C$4,E193)</f>
        <v>491.93773571145471</v>
      </c>
      <c r="L193" s="2">
        <f>TREND(Calibration!$A$2:$A$4,Calibration!$D$2:$D$4,G193)</f>
        <v>535.3518436889234</v>
      </c>
    </row>
    <row r="194" spans="1:12" x14ac:dyDescent="0.25">
      <c r="A194">
        <v>960860</v>
      </c>
      <c r="B194">
        <v>15.09300041</v>
      </c>
      <c r="C194">
        <v>0.30994999000000001</v>
      </c>
      <c r="D194">
        <v>34.58000183</v>
      </c>
      <c r="E194">
        <v>0.25735000000000002</v>
      </c>
      <c r="F194">
        <v>37.525001529999997</v>
      </c>
      <c r="G194">
        <v>0.72909999000000003</v>
      </c>
      <c r="H194">
        <v>30.659999849999998</v>
      </c>
      <c r="J194" s="2">
        <f>TREND(Calibration!$A$2:$A$4,Calibration!$B$2:$B$4,C194)</f>
        <v>347.00969090496392</v>
      </c>
      <c r="K194" s="2">
        <f>TREND(Calibration!$A$2:$A$4,Calibration!$C$2:$C$4,E194)</f>
        <v>492.71831999985375</v>
      </c>
      <c r="L194" s="2">
        <f>TREND(Calibration!$A$2:$A$4,Calibration!$D$2:$D$4,G194)</f>
        <v>529.61147053753291</v>
      </c>
    </row>
    <row r="195" spans="1:12" x14ac:dyDescent="0.25">
      <c r="A195">
        <v>965867</v>
      </c>
      <c r="B195">
        <v>15.17399979</v>
      </c>
      <c r="C195">
        <v>0.30741000000000002</v>
      </c>
      <c r="D195">
        <v>34.58000183</v>
      </c>
      <c r="E195">
        <v>0.25729998999999998</v>
      </c>
      <c r="F195">
        <v>37.567001339999997</v>
      </c>
      <c r="G195">
        <v>0.74040002000000005</v>
      </c>
      <c r="H195">
        <v>30.673000340000002</v>
      </c>
      <c r="J195" s="2">
        <f>TREND(Calibration!$A$2:$A$4,Calibration!$B$2:$B$4,C195)</f>
        <v>335.77657323941344</v>
      </c>
      <c r="K195" s="2">
        <f>TREND(Calibration!$A$2:$A$4,Calibration!$C$2:$C$4,E195)</f>
        <v>492.32791075630098</v>
      </c>
      <c r="L195" s="2">
        <f>TREND(Calibration!$A$2:$A$4,Calibration!$D$2:$D$4,G195)</f>
        <v>537.61963702850983</v>
      </c>
    </row>
    <row r="196" spans="1:12" x14ac:dyDescent="0.25">
      <c r="A196">
        <v>970860</v>
      </c>
      <c r="B196">
        <v>15.14500046</v>
      </c>
      <c r="C196">
        <v>0.31211000999999999</v>
      </c>
      <c r="D196">
        <v>34.567001339999997</v>
      </c>
      <c r="E196">
        <v>0.25735000000000002</v>
      </c>
      <c r="F196">
        <v>37.521999360000002</v>
      </c>
      <c r="G196">
        <v>0.72909999000000003</v>
      </c>
      <c r="H196">
        <v>30.63800049</v>
      </c>
      <c r="J196" s="2">
        <f>TREND(Calibration!$A$2:$A$4,Calibration!$B$2:$B$4,C196)</f>
        <v>356.56238946674625</v>
      </c>
      <c r="K196" s="2">
        <f>TREND(Calibration!$A$2:$A$4,Calibration!$C$2:$C$4,E196)</f>
        <v>492.71831999985375</v>
      </c>
      <c r="L196" s="2">
        <f>TREND(Calibration!$A$2:$A$4,Calibration!$D$2:$D$4,G196)</f>
        <v>529.61147053753291</v>
      </c>
    </row>
    <row r="197" spans="1:12" x14ac:dyDescent="0.25">
      <c r="A197">
        <v>975854</v>
      </c>
      <c r="B197">
        <v>15.12899971</v>
      </c>
      <c r="C197">
        <v>0.30871000999999998</v>
      </c>
      <c r="D197">
        <v>34.567001339999997</v>
      </c>
      <c r="E197">
        <v>0.25768000000000002</v>
      </c>
      <c r="F197">
        <v>37.506000520000001</v>
      </c>
      <c r="G197">
        <v>0.73390001000000005</v>
      </c>
      <c r="H197">
        <v>30.718000409999998</v>
      </c>
      <c r="J197" s="2">
        <f>TREND(Calibration!$A$2:$A$4,Calibration!$B$2:$B$4,C197)</f>
        <v>341.52587355019887</v>
      </c>
      <c r="K197" s="2">
        <f>TREND(Calibration!$A$2:$A$4,Calibration!$C$2:$C$4,E197)</f>
        <v>495.29450577014632</v>
      </c>
      <c r="L197" s="2">
        <f>TREND(Calibration!$A$2:$A$4,Calibration!$D$2:$D$4,G197)</f>
        <v>533.01317472062078</v>
      </c>
    </row>
    <row r="198" spans="1:12" x14ac:dyDescent="0.25">
      <c r="A198">
        <v>980852</v>
      </c>
      <c r="B198">
        <v>15.09300041</v>
      </c>
      <c r="C198">
        <v>0.31145999000000002</v>
      </c>
      <c r="D198">
        <v>34.5890007</v>
      </c>
      <c r="E198">
        <v>0.25768000000000002</v>
      </c>
      <c r="F198">
        <v>37.562999730000001</v>
      </c>
      <c r="G198">
        <v>0.73720001999999996</v>
      </c>
      <c r="H198">
        <v>30.698999400000002</v>
      </c>
      <c r="J198" s="2">
        <f>TREND(Calibration!$A$2:$A$4,Calibration!$B$2:$B$4,C198)</f>
        <v>353.68767297378349</v>
      </c>
      <c r="K198" s="2">
        <f>TREND(Calibration!$A$2:$A$4,Calibration!$C$2:$C$4,E198)</f>
        <v>495.29450577014632</v>
      </c>
      <c r="L198" s="2">
        <f>TREND(Calibration!$A$2:$A$4,Calibration!$D$2:$D$4,G198)</f>
        <v>535.3518436889234</v>
      </c>
    </row>
    <row r="199" spans="1:12" x14ac:dyDescent="0.25">
      <c r="A199">
        <v>985852</v>
      </c>
      <c r="B199">
        <v>15.024999619999999</v>
      </c>
      <c r="C199">
        <v>0.31060000999999998</v>
      </c>
      <c r="D199">
        <v>34.602001190000003</v>
      </c>
      <c r="E199">
        <v>0.25729998999999998</v>
      </c>
      <c r="F199">
        <v>37.554000850000001</v>
      </c>
      <c r="G199">
        <v>0.73820001000000002</v>
      </c>
      <c r="H199">
        <v>30.666000369999999</v>
      </c>
      <c r="J199" s="2">
        <f>TREND(Calibration!$A$2:$A$4,Calibration!$B$2:$B$4,C199)</f>
        <v>349.88440739792668</v>
      </c>
      <c r="K199" s="2">
        <f>TREND(Calibration!$A$2:$A$4,Calibration!$C$2:$C$4,E199)</f>
        <v>492.32791075630098</v>
      </c>
      <c r="L199" s="2">
        <f>TREND(Calibration!$A$2:$A$4,Calibration!$D$2:$D$4,G199)</f>
        <v>536.06052202068997</v>
      </c>
    </row>
    <row r="200" spans="1:12" x14ac:dyDescent="0.25">
      <c r="A200">
        <v>990872</v>
      </c>
      <c r="B200">
        <v>14.975999829999999</v>
      </c>
      <c r="C200">
        <v>0.30946001000000001</v>
      </c>
      <c r="D200">
        <v>34.598999020000001</v>
      </c>
      <c r="E200">
        <v>0.25729998999999998</v>
      </c>
      <c r="F200">
        <v>37.541000369999999</v>
      </c>
      <c r="G200">
        <v>0.74040002000000005</v>
      </c>
      <c r="H200">
        <v>30.68600082</v>
      </c>
      <c r="J200" s="2">
        <f>TREND(Calibration!$A$2:$A$4,Calibration!$B$2:$B$4,C200)</f>
        <v>344.84275206120196</v>
      </c>
      <c r="K200" s="2">
        <f>TREND(Calibration!$A$2:$A$4,Calibration!$C$2:$C$4,E200)</f>
        <v>492.32791075630098</v>
      </c>
      <c r="L200" s="2">
        <f>TREND(Calibration!$A$2:$A$4,Calibration!$D$2:$D$4,G200)</f>
        <v>537.61963702850983</v>
      </c>
    </row>
    <row r="201" spans="1:12" x14ac:dyDescent="0.25">
      <c r="A201">
        <v>995853</v>
      </c>
      <c r="B201">
        <v>14.934000019999999</v>
      </c>
      <c r="C201">
        <v>0.31152001000000001</v>
      </c>
      <c r="D201">
        <v>34.598999020000001</v>
      </c>
      <c r="E201">
        <v>0.25729998999999998</v>
      </c>
      <c r="F201">
        <v>37.528999329999998</v>
      </c>
      <c r="G201">
        <v>0.73930001000000001</v>
      </c>
      <c r="H201">
        <v>30.60899925</v>
      </c>
      <c r="J201" s="2">
        <f>TREND(Calibration!$A$2:$A$4,Calibration!$B$2:$B$4,C201)</f>
        <v>353.95311170475725</v>
      </c>
      <c r="K201" s="2">
        <f>TREND(Calibration!$A$2:$A$4,Calibration!$C$2:$C$4,E201)</f>
        <v>492.32791075630098</v>
      </c>
      <c r="L201" s="2">
        <f>TREND(Calibration!$A$2:$A$4,Calibration!$D$2:$D$4,G201)</f>
        <v>536.84007598117284</v>
      </c>
    </row>
    <row r="202" spans="1:12" x14ac:dyDescent="0.25">
      <c r="A202">
        <v>1000852</v>
      </c>
      <c r="B202">
        <v>14.86900043</v>
      </c>
      <c r="C202">
        <v>0.31356999000000002</v>
      </c>
      <c r="D202">
        <v>34.596000670000002</v>
      </c>
      <c r="E202">
        <v>0.25735000000000002</v>
      </c>
      <c r="F202">
        <v>37.5</v>
      </c>
      <c r="G202">
        <v>0.73930001000000001</v>
      </c>
      <c r="H202">
        <v>30.601999280000001</v>
      </c>
      <c r="J202" s="2">
        <f>TREND(Calibration!$A$2:$A$4,Calibration!$B$2:$B$4,C202)</f>
        <v>363.01915785140545</v>
      </c>
      <c r="K202" s="2">
        <f>TREND(Calibration!$A$2:$A$4,Calibration!$C$2:$C$4,E202)</f>
        <v>492.71831999985375</v>
      </c>
      <c r="L202" s="2">
        <f>TREND(Calibration!$A$2:$A$4,Calibration!$D$2:$D$4,G202)</f>
        <v>536.84007598117284</v>
      </c>
    </row>
    <row r="203" spans="1:12" x14ac:dyDescent="0.25">
      <c r="A203">
        <v>1005853</v>
      </c>
      <c r="B203">
        <v>14.82699966</v>
      </c>
      <c r="C203">
        <v>0.30952001000000001</v>
      </c>
      <c r="D203">
        <v>34.615001679999999</v>
      </c>
      <c r="E203">
        <v>0.25757000000000002</v>
      </c>
      <c r="F203">
        <v>37.508998869999999</v>
      </c>
      <c r="G203">
        <v>0.73659998000000004</v>
      </c>
      <c r="H203">
        <v>30.576999659999998</v>
      </c>
      <c r="J203" s="2">
        <f>TREND(Calibration!$A$2:$A$4,Calibration!$B$2:$B$4,C203)</f>
        <v>345.10810234208225</v>
      </c>
      <c r="K203" s="2">
        <f>TREND(Calibration!$A$2:$A$4,Calibration!$C$2:$C$4,E203)</f>
        <v>494.43577718004872</v>
      </c>
      <c r="L203" s="2">
        <f>TREND(Calibration!$A$2:$A$4,Calibration!$D$2:$D$4,G203)</f>
        <v>534.92660409033431</v>
      </c>
    </row>
    <row r="204" spans="1:12" x14ac:dyDescent="0.25">
      <c r="A204">
        <v>1010904</v>
      </c>
      <c r="B204">
        <v>14.833000180000001</v>
      </c>
      <c r="C204">
        <v>0.30772999000000001</v>
      </c>
      <c r="D204">
        <v>34.591999049999998</v>
      </c>
      <c r="E204">
        <v>0.25735000000000002</v>
      </c>
      <c r="F204">
        <v>37.508998869999999</v>
      </c>
      <c r="G204">
        <v>0.73610001999999997</v>
      </c>
      <c r="H204">
        <v>30.56999969</v>
      </c>
      <c r="J204" s="2">
        <f>TREND(Calibration!$A$2:$A$4,Calibration!$B$2:$B$4,C204)</f>
        <v>337.19173051239454</v>
      </c>
      <c r="K204" s="2">
        <f>TREND(Calibration!$A$2:$A$4,Calibration!$C$2:$C$4,E204)</f>
        <v>492.71831999985375</v>
      </c>
      <c r="L204" s="2">
        <f>TREND(Calibration!$A$2:$A$4,Calibration!$D$2:$D$4,G204)</f>
        <v>534.57228972844064</v>
      </c>
    </row>
    <row r="205" spans="1:12" x14ac:dyDescent="0.25">
      <c r="A205">
        <v>1015852</v>
      </c>
      <c r="B205">
        <v>14.86299992</v>
      </c>
      <c r="C205">
        <v>0.30768001</v>
      </c>
      <c r="D205">
        <v>34.598999020000001</v>
      </c>
      <c r="E205">
        <v>0.25729998999999998</v>
      </c>
      <c r="F205">
        <v>37.458999630000001</v>
      </c>
      <c r="G205">
        <v>0.72740000000000005</v>
      </c>
      <c r="H205">
        <v>30.618000030000001</v>
      </c>
      <c r="J205" s="2">
        <f>TREND(Calibration!$A$2:$A$4,Calibration!$B$2:$B$4,C205)</f>
        <v>336.97069372842134</v>
      </c>
      <c r="K205" s="2">
        <f>TREND(Calibration!$A$2:$A$4,Calibration!$C$2:$C$4,E205)</f>
        <v>492.32791075630098</v>
      </c>
      <c r="L205" s="2">
        <f>TREND(Calibration!$A$2:$A$4,Calibration!$D$2:$D$4,G205)</f>
        <v>528.40671241273185</v>
      </c>
    </row>
    <row r="206" spans="1:12" x14ac:dyDescent="0.25">
      <c r="A206">
        <v>1020852</v>
      </c>
      <c r="B206">
        <v>14.89500046</v>
      </c>
      <c r="C206">
        <v>0.31016999000000001</v>
      </c>
      <c r="D206">
        <v>34.585998539999999</v>
      </c>
      <c r="E206">
        <v>0.25735000000000002</v>
      </c>
      <c r="F206">
        <v>37.480998990000003</v>
      </c>
      <c r="G206">
        <v>0.72850000999999998</v>
      </c>
      <c r="H206">
        <v>30.673000340000002</v>
      </c>
      <c r="J206" s="2">
        <f>TREND(Calibration!$A$2:$A$4,Calibration!$B$2:$B$4,C206)</f>
        <v>347.98264193485807</v>
      </c>
      <c r="K206" s="2">
        <f>TREND(Calibration!$A$2:$A$4,Calibration!$C$2:$C$4,E206)</f>
        <v>492.71831999985375</v>
      </c>
      <c r="L206" s="2">
        <f>TREND(Calibration!$A$2:$A$4,Calibration!$D$2:$D$4,G206)</f>
        <v>529.18627346006883</v>
      </c>
    </row>
    <row r="207" spans="1:12" x14ac:dyDescent="0.25">
      <c r="A207">
        <v>1025852</v>
      </c>
      <c r="B207">
        <v>14.92700005</v>
      </c>
      <c r="C207">
        <v>0.30994999000000001</v>
      </c>
      <c r="D207">
        <v>34.537998199999997</v>
      </c>
      <c r="E207">
        <v>0.25740998999999998</v>
      </c>
      <c r="F207">
        <v>37.513000490000003</v>
      </c>
      <c r="G207">
        <v>0.73449998999999999</v>
      </c>
      <c r="H207">
        <v>30.646999359999999</v>
      </c>
      <c r="J207" s="2">
        <f>TREND(Calibration!$A$2:$A$4,Calibration!$B$2:$B$4,C207)</f>
        <v>347.00969090496392</v>
      </c>
      <c r="K207" s="2">
        <f>TREND(Calibration!$A$2:$A$4,Calibration!$C$2:$C$4,E207)</f>
        <v>493.18663934639835</v>
      </c>
      <c r="L207" s="2">
        <f>TREND(Calibration!$A$2:$A$4,Calibration!$D$2:$D$4,G207)</f>
        <v>533.43837179808486</v>
      </c>
    </row>
    <row r="208" spans="1:12" x14ac:dyDescent="0.25">
      <c r="A208">
        <v>1030852</v>
      </c>
      <c r="B208">
        <v>14.963000299999999</v>
      </c>
      <c r="C208">
        <v>0.30757001</v>
      </c>
      <c r="D208">
        <v>34.585998539999999</v>
      </c>
      <c r="E208">
        <v>0.25735000000000002</v>
      </c>
      <c r="F208">
        <v>37.506000520000001</v>
      </c>
      <c r="G208">
        <v>0.73769998999999997</v>
      </c>
      <c r="H208">
        <v>30.704999919999999</v>
      </c>
      <c r="J208" s="2">
        <f>TREND(Calibration!$A$2:$A$4,Calibration!$B$2:$B$4,C208)</f>
        <v>336.48421821347415</v>
      </c>
      <c r="K208" s="2">
        <f>TREND(Calibration!$A$2:$A$4,Calibration!$C$2:$C$4,E208)</f>
        <v>492.71831999985375</v>
      </c>
      <c r="L208" s="2">
        <f>TREND(Calibration!$A$2:$A$4,Calibration!$D$2:$D$4,G208)</f>
        <v>535.70616513767118</v>
      </c>
    </row>
    <row r="209" spans="1:12" x14ac:dyDescent="0.25">
      <c r="A209">
        <v>1035852</v>
      </c>
      <c r="B209">
        <v>14.963000299999999</v>
      </c>
      <c r="C209">
        <v>0.30957001000000001</v>
      </c>
      <c r="D209">
        <v>34.569999690000003</v>
      </c>
      <c r="E209">
        <v>0.25725000999999997</v>
      </c>
      <c r="F209">
        <v>37.534999849999998</v>
      </c>
      <c r="G209">
        <v>0.73820001000000002</v>
      </c>
      <c r="H209">
        <v>30.73399925</v>
      </c>
      <c r="J209" s="2">
        <f>TREND(Calibration!$A$2:$A$4,Calibration!$B$2:$B$4,C209)</f>
        <v>345.32922757614915</v>
      </c>
      <c r="K209" s="2">
        <f>TREND(Calibration!$A$2:$A$4,Calibration!$C$2:$C$4,E209)</f>
        <v>491.93773571145471</v>
      </c>
      <c r="L209" s="2">
        <f>TREND(Calibration!$A$2:$A$4,Calibration!$D$2:$D$4,G209)</f>
        <v>536.06052202068997</v>
      </c>
    </row>
    <row r="210" spans="1:12" x14ac:dyDescent="0.25">
      <c r="A210">
        <v>1040852</v>
      </c>
      <c r="B210">
        <v>14.934000019999999</v>
      </c>
      <c r="C210">
        <v>0.30891999999999997</v>
      </c>
      <c r="D210">
        <v>34.58000183</v>
      </c>
      <c r="E210">
        <v>0.25729998999999998</v>
      </c>
      <c r="F210">
        <v>37.537998199999997</v>
      </c>
      <c r="G210">
        <v>0.74529999000000002</v>
      </c>
      <c r="H210">
        <v>30.743000030000001</v>
      </c>
      <c r="J210" s="2">
        <f>TREND(Calibration!$A$2:$A$4,Calibration!$B$2:$B$4,C210)</f>
        <v>342.45455530823278</v>
      </c>
      <c r="K210" s="2">
        <f>TREND(Calibration!$A$2:$A$4,Calibration!$C$2:$C$4,E210)</f>
        <v>492.32791075630098</v>
      </c>
      <c r="L210" s="2">
        <f>TREND(Calibration!$A$2:$A$4,Calibration!$D$2:$D$4,G210)</f>
        <v>541.09217431918887</v>
      </c>
    </row>
    <row r="211" spans="1:12" x14ac:dyDescent="0.25">
      <c r="A211">
        <v>1045864</v>
      </c>
      <c r="B211">
        <v>14.914999959999999</v>
      </c>
      <c r="C211">
        <v>0.30827000999999998</v>
      </c>
      <c r="D211">
        <v>34.596000670000002</v>
      </c>
      <c r="E211">
        <v>0.25729998999999998</v>
      </c>
      <c r="F211">
        <v>37.560001370000002</v>
      </c>
      <c r="G211">
        <v>0.74419999000000003</v>
      </c>
      <c r="H211">
        <v>30.659999849999998</v>
      </c>
      <c r="J211" s="2">
        <f>TREND(Calibration!$A$2:$A$4,Calibration!$B$2:$B$4,C211)</f>
        <v>339.57997149041034</v>
      </c>
      <c r="K211" s="2">
        <f>TREND(Calibration!$A$2:$A$4,Calibration!$C$2:$C$4,E211)</f>
        <v>492.32791075630098</v>
      </c>
      <c r="L211" s="2">
        <f>TREND(Calibration!$A$2:$A$4,Calibration!$D$2:$D$4,G211)</f>
        <v>540.31262035870611</v>
      </c>
    </row>
    <row r="212" spans="1:12" x14ac:dyDescent="0.25">
      <c r="A212">
        <v>1050873</v>
      </c>
      <c r="B212">
        <v>14.88700008</v>
      </c>
      <c r="C212">
        <v>0.30860000999999998</v>
      </c>
      <c r="D212">
        <v>34.619998930000001</v>
      </c>
      <c r="E212">
        <v>0.25735000000000002</v>
      </c>
      <c r="F212">
        <v>37.506000520000001</v>
      </c>
      <c r="G212">
        <v>0.73930001000000001</v>
      </c>
      <c r="H212">
        <v>30.60899925</v>
      </c>
      <c r="J212" s="2">
        <f>TREND(Calibration!$A$2:$A$4,Calibration!$B$2:$B$4,C212)</f>
        <v>341.03939803525168</v>
      </c>
      <c r="K212" s="2">
        <f>TREND(Calibration!$A$2:$A$4,Calibration!$C$2:$C$4,E212)</f>
        <v>492.71831999985375</v>
      </c>
      <c r="L212" s="2">
        <f>TREND(Calibration!$A$2:$A$4,Calibration!$D$2:$D$4,G212)</f>
        <v>536.84007598117284</v>
      </c>
    </row>
    <row r="213" spans="1:12" x14ac:dyDescent="0.25">
      <c r="A213">
        <v>1055853</v>
      </c>
      <c r="B213">
        <v>14.902999879999999</v>
      </c>
      <c r="C213">
        <v>0.30952001000000001</v>
      </c>
      <c r="D213">
        <v>34.581001280000002</v>
      </c>
      <c r="E213">
        <v>0.25729998999999998</v>
      </c>
      <c r="F213">
        <v>37.495998380000003</v>
      </c>
      <c r="G213">
        <v>0.74089998000000001</v>
      </c>
      <c r="H213">
        <v>30.722000120000001</v>
      </c>
      <c r="J213" s="2">
        <f>TREND(Calibration!$A$2:$A$4,Calibration!$B$2:$B$4,C213)</f>
        <v>345.10810234208225</v>
      </c>
      <c r="K213" s="2">
        <f>TREND(Calibration!$A$2:$A$4,Calibration!$C$2:$C$4,E213)</f>
        <v>492.32791075630098</v>
      </c>
      <c r="L213" s="2">
        <f>TREND(Calibration!$A$2:$A$4,Calibration!$D$2:$D$4,G213)</f>
        <v>537.97395139040339</v>
      </c>
    </row>
    <row r="214" spans="1:12" x14ac:dyDescent="0.25">
      <c r="A214">
        <v>1060852</v>
      </c>
      <c r="B214">
        <v>14.934000019999999</v>
      </c>
      <c r="C214">
        <v>0.31178999000000002</v>
      </c>
      <c r="D214">
        <v>34.598999020000001</v>
      </c>
      <c r="E214">
        <v>0.25735000000000002</v>
      </c>
      <c r="F214">
        <v>37.560001370000002</v>
      </c>
      <c r="G214">
        <v>0.74690002</v>
      </c>
      <c r="H214">
        <v>30.676000599999998</v>
      </c>
      <c r="J214" s="2">
        <f>TREND(Calibration!$A$2:$A$4,Calibration!$B$2:$B$4,C214)</f>
        <v>355.14709951862483</v>
      </c>
      <c r="K214" s="2">
        <f>TREND(Calibration!$A$2:$A$4,Calibration!$C$2:$C$4,E214)</f>
        <v>492.71831999985375</v>
      </c>
      <c r="L214" s="2">
        <f>TREND(Calibration!$A$2:$A$4,Calibration!$D$2:$D$4,G214)</f>
        <v>542.22609224954465</v>
      </c>
    </row>
    <row r="215" spans="1:12" x14ac:dyDescent="0.25">
      <c r="A215">
        <v>1065907</v>
      </c>
      <c r="B215">
        <v>14.93700027</v>
      </c>
      <c r="C215">
        <v>0.31060000999999998</v>
      </c>
      <c r="D215">
        <v>34.58000183</v>
      </c>
      <c r="E215">
        <v>0.25735000000000002</v>
      </c>
      <c r="F215">
        <v>37.486999509999997</v>
      </c>
      <c r="G215">
        <v>0.74529999000000002</v>
      </c>
      <c r="H215">
        <v>30.73399925</v>
      </c>
      <c r="J215" s="2">
        <f>TREND(Calibration!$A$2:$A$4,Calibration!$B$2:$B$4,C215)</f>
        <v>349.88440739792668</v>
      </c>
      <c r="K215" s="2">
        <f>TREND(Calibration!$A$2:$A$4,Calibration!$C$2:$C$4,E215)</f>
        <v>492.71831999985375</v>
      </c>
      <c r="L215" s="2">
        <f>TREND(Calibration!$A$2:$A$4,Calibration!$D$2:$D$4,G215)</f>
        <v>541.09217431918887</v>
      </c>
    </row>
    <row r="216" spans="1:12" x14ac:dyDescent="0.25">
      <c r="A216">
        <v>1070852</v>
      </c>
      <c r="B216">
        <v>15.01799965</v>
      </c>
      <c r="C216">
        <v>0.31459999</v>
      </c>
      <c r="D216">
        <v>34.556999210000001</v>
      </c>
      <c r="E216">
        <v>0.25725000999999997</v>
      </c>
      <c r="F216">
        <v>37.569999690000003</v>
      </c>
      <c r="G216">
        <v>0.75440001000000001</v>
      </c>
      <c r="H216">
        <v>30.708000179999999</v>
      </c>
      <c r="J216" s="2">
        <f>TREND(Calibration!$A$2:$A$4,Calibration!$B$2:$B$4,C216)</f>
        <v>367.57433767318298</v>
      </c>
      <c r="K216" s="2">
        <f>TREND(Calibration!$A$2:$A$4,Calibration!$C$2:$C$4,E216)</f>
        <v>491.93773571145471</v>
      </c>
      <c r="L216" s="2">
        <f>TREND(Calibration!$A$2:$A$4,Calibration!$D$2:$D$4,G216)</f>
        <v>547.54122580234593</v>
      </c>
    </row>
    <row r="217" spans="1:12" x14ac:dyDescent="0.25">
      <c r="A217">
        <v>1075871</v>
      </c>
      <c r="B217">
        <v>14.98600006</v>
      </c>
      <c r="C217">
        <v>0.30914000000000003</v>
      </c>
      <c r="D217">
        <v>34.567001339999997</v>
      </c>
      <c r="E217">
        <v>0.25735000000000002</v>
      </c>
      <c r="F217">
        <v>37.474998470000003</v>
      </c>
      <c r="G217">
        <v>0.74529999000000002</v>
      </c>
      <c r="H217">
        <v>30.653999330000001</v>
      </c>
      <c r="J217" s="2">
        <f>TREND(Calibration!$A$2:$A$4,Calibration!$B$2:$B$4,C217)</f>
        <v>343.42750633812739</v>
      </c>
      <c r="K217" s="2">
        <f>TREND(Calibration!$A$2:$A$4,Calibration!$C$2:$C$4,E217)</f>
        <v>492.71831999985375</v>
      </c>
      <c r="L217" s="2">
        <f>TREND(Calibration!$A$2:$A$4,Calibration!$D$2:$D$4,G217)</f>
        <v>541.09217431918887</v>
      </c>
    </row>
    <row r="218" spans="1:12" x14ac:dyDescent="0.25">
      <c r="A218">
        <v>1080853</v>
      </c>
      <c r="B218">
        <v>15.07699966</v>
      </c>
      <c r="C218">
        <v>0.30957001000000001</v>
      </c>
      <c r="D218">
        <v>34.567001339999997</v>
      </c>
      <c r="E218">
        <v>0.25729998999999998</v>
      </c>
      <c r="F218">
        <v>37.506000520000001</v>
      </c>
      <c r="G218">
        <v>0.75340003</v>
      </c>
      <c r="H218">
        <v>30.724000929999999</v>
      </c>
      <c r="J218" s="2">
        <f>TREND(Calibration!$A$2:$A$4,Calibration!$B$2:$B$4,C218)</f>
        <v>345.32922757614915</v>
      </c>
      <c r="K218" s="2">
        <f>TREND(Calibration!$A$2:$A$4,Calibration!$C$2:$C$4,E218)</f>
        <v>492.32791075630098</v>
      </c>
      <c r="L218" s="2">
        <f>TREND(Calibration!$A$2:$A$4,Calibration!$D$2:$D$4,G218)</f>
        <v>546.83255455743358</v>
      </c>
    </row>
    <row r="219" spans="1:12" x14ac:dyDescent="0.25">
      <c r="A219">
        <v>1085861</v>
      </c>
      <c r="B219">
        <v>15.069000239999999</v>
      </c>
      <c r="C219">
        <v>0.30968001000000001</v>
      </c>
      <c r="D219">
        <v>34.558998109999997</v>
      </c>
      <c r="E219">
        <v>0.25757000000000002</v>
      </c>
      <c r="F219">
        <v>37.51499939</v>
      </c>
      <c r="G219">
        <v>0.75070000000000003</v>
      </c>
      <c r="H219">
        <v>30.743999479999999</v>
      </c>
      <c r="J219" s="2">
        <f>TREND(Calibration!$A$2:$A$4,Calibration!$B$2:$B$4,C219)</f>
        <v>345.81570309109634</v>
      </c>
      <c r="K219" s="2">
        <f>TREND(Calibration!$A$2:$A$4,Calibration!$C$2:$C$4,E219)</f>
        <v>494.43577718004872</v>
      </c>
      <c r="L219" s="2">
        <f>TREND(Calibration!$A$2:$A$4,Calibration!$D$2:$D$4,G219)</f>
        <v>544.91908266659505</v>
      </c>
    </row>
    <row r="220" spans="1:12" x14ac:dyDescent="0.25">
      <c r="A220">
        <v>1090853</v>
      </c>
      <c r="B220">
        <v>15.10400009</v>
      </c>
      <c r="C220">
        <v>0.30843999999999999</v>
      </c>
      <c r="D220">
        <v>34.575000760000002</v>
      </c>
      <c r="E220">
        <v>0.25768000000000002</v>
      </c>
      <c r="F220">
        <v>37.569000240000001</v>
      </c>
      <c r="G220">
        <v>0.75819999000000005</v>
      </c>
      <c r="H220">
        <v>30.695999149999999</v>
      </c>
      <c r="J220" s="2">
        <f>TREND(Calibration!$A$2:$A$4,Calibration!$B$2:$B$4,C220)</f>
        <v>340.33175306119097</v>
      </c>
      <c r="K220" s="2">
        <f>TREND(Calibration!$A$2:$A$4,Calibration!$C$2:$C$4,E220)</f>
        <v>495.29450577014632</v>
      </c>
      <c r="L220" s="2">
        <f>TREND(Calibration!$A$2:$A$4,Calibration!$D$2:$D$4,G220)</f>
        <v>550.23421621939644</v>
      </c>
    </row>
    <row r="221" spans="1:12" x14ac:dyDescent="0.25">
      <c r="A221">
        <v>1095862</v>
      </c>
      <c r="B221">
        <v>15.01500034</v>
      </c>
      <c r="C221">
        <v>0.30914000000000003</v>
      </c>
      <c r="D221">
        <v>34.58000183</v>
      </c>
      <c r="E221">
        <v>0.25762001000000001</v>
      </c>
      <c r="F221">
        <v>37.465000150000002</v>
      </c>
      <c r="G221">
        <v>0.74580002000000001</v>
      </c>
      <c r="H221">
        <v>30.68899918</v>
      </c>
      <c r="J221" s="2">
        <f>TREND(Calibration!$A$2:$A$4,Calibration!$B$2:$B$4,C221)</f>
        <v>343.42750633812739</v>
      </c>
      <c r="K221" s="2">
        <f>TREND(Calibration!$A$2:$A$4,Calibration!$C$2:$C$4,E221)</f>
        <v>494.82618642360126</v>
      </c>
      <c r="L221" s="2">
        <f>TREND(Calibration!$A$2:$A$4,Calibration!$D$2:$D$4,G221)</f>
        <v>541.44653828906178</v>
      </c>
    </row>
    <row r="222" spans="1:12" x14ac:dyDescent="0.25">
      <c r="A222">
        <v>1100852</v>
      </c>
      <c r="B222">
        <v>15.02000046</v>
      </c>
      <c r="C222">
        <v>0.31053998999999999</v>
      </c>
      <c r="D222">
        <v>34.60400009</v>
      </c>
      <c r="E222">
        <v>0.25735000000000002</v>
      </c>
      <c r="F222">
        <v>37.483001710000003</v>
      </c>
      <c r="G222">
        <v>0.75070000000000003</v>
      </c>
      <c r="H222">
        <v>30.67399979</v>
      </c>
      <c r="J222" s="2">
        <f>TREND(Calibration!$A$2:$A$4,Calibration!$B$2:$B$4,C222)</f>
        <v>349.61896866695292</v>
      </c>
      <c r="K222" s="2">
        <f>TREND(Calibration!$A$2:$A$4,Calibration!$C$2:$C$4,E222)</f>
        <v>492.71831999985375</v>
      </c>
      <c r="L222" s="2">
        <f>TREND(Calibration!$A$2:$A$4,Calibration!$D$2:$D$4,G222)</f>
        <v>544.91908266659505</v>
      </c>
    </row>
    <row r="223" spans="1:12" x14ac:dyDescent="0.25">
      <c r="A223">
        <v>1105852</v>
      </c>
      <c r="B223">
        <v>14.96800041</v>
      </c>
      <c r="C223">
        <v>0.30513999000000003</v>
      </c>
      <c r="D223">
        <v>34.581001280000002</v>
      </c>
      <c r="E223">
        <v>0.25729998999999998</v>
      </c>
      <c r="F223">
        <v>37.460998539999999</v>
      </c>
      <c r="G223">
        <v>0.74959998999999999</v>
      </c>
      <c r="H223">
        <v>30.670000080000001</v>
      </c>
      <c r="J223" s="2">
        <f>TREND(Calibration!$A$2:$A$4,Calibration!$B$2:$B$4,C223)</f>
        <v>325.73744338773076</v>
      </c>
      <c r="K223" s="2">
        <f>TREND(Calibration!$A$2:$A$4,Calibration!$C$2:$C$4,E223)</f>
        <v>492.32791075630098</v>
      </c>
      <c r="L223" s="2">
        <f>TREND(Calibration!$A$2:$A$4,Calibration!$D$2:$D$4,G223)</f>
        <v>544.13952161925806</v>
      </c>
    </row>
    <row r="224" spans="1:12" x14ac:dyDescent="0.25">
      <c r="A224">
        <v>1110852</v>
      </c>
      <c r="B224">
        <v>14.93299961</v>
      </c>
      <c r="C224">
        <v>0.30989</v>
      </c>
      <c r="D224">
        <v>34.564998629999998</v>
      </c>
      <c r="E224">
        <v>0.25729998999999998</v>
      </c>
      <c r="F224">
        <v>37.493000029999997</v>
      </c>
      <c r="G224">
        <v>0.75169998000000005</v>
      </c>
      <c r="H224">
        <v>30.666999820000001</v>
      </c>
      <c r="J224" s="2">
        <f>TREND(Calibration!$A$2:$A$4,Calibration!$B$2:$B$4,C224)</f>
        <v>346.74438484913026</v>
      </c>
      <c r="K224" s="2">
        <f>TREND(Calibration!$A$2:$A$4,Calibration!$C$2:$C$4,E224)</f>
        <v>492.32791075630098</v>
      </c>
      <c r="L224" s="2">
        <f>TREND(Calibration!$A$2:$A$4,Calibration!$D$2:$D$4,G224)</f>
        <v>545.6277539115074</v>
      </c>
    </row>
    <row r="225" spans="1:12" x14ac:dyDescent="0.25">
      <c r="A225">
        <v>1115853</v>
      </c>
      <c r="B225">
        <v>14.90999985</v>
      </c>
      <c r="C225">
        <v>0.30925000000000002</v>
      </c>
      <c r="D225">
        <v>34.569000240000001</v>
      </c>
      <c r="E225">
        <v>0.25757000000000002</v>
      </c>
      <c r="F225">
        <v>37.495998380000003</v>
      </c>
      <c r="G225">
        <v>0.75550002000000005</v>
      </c>
      <c r="H225">
        <v>30.690000529999999</v>
      </c>
      <c r="J225" s="2">
        <f>TREND(Calibration!$A$2:$A$4,Calibration!$B$2:$B$4,C225)</f>
        <v>343.91398185307457</v>
      </c>
      <c r="K225" s="2">
        <f>TREND(Calibration!$A$2:$A$4,Calibration!$C$2:$C$4,E225)</f>
        <v>494.43577718004872</v>
      </c>
      <c r="L225" s="2">
        <f>TREND(Calibration!$A$2:$A$4,Calibration!$D$2:$D$4,G225)</f>
        <v>548.32078684968303</v>
      </c>
    </row>
    <row r="226" spans="1:12" x14ac:dyDescent="0.25">
      <c r="A226">
        <v>1120852</v>
      </c>
      <c r="B226">
        <v>14.95199966</v>
      </c>
      <c r="C226">
        <v>0.31016999000000001</v>
      </c>
      <c r="D226">
        <v>34.57799911</v>
      </c>
      <c r="E226">
        <v>0.25762001000000001</v>
      </c>
      <c r="F226">
        <v>37.508998869999999</v>
      </c>
      <c r="G226">
        <v>0.75819999000000005</v>
      </c>
      <c r="H226">
        <v>30.71899986</v>
      </c>
      <c r="J226" s="2">
        <f>TREND(Calibration!$A$2:$A$4,Calibration!$B$2:$B$4,C226)</f>
        <v>347.98264193485807</v>
      </c>
      <c r="K226" s="2">
        <f>TREND(Calibration!$A$2:$A$4,Calibration!$C$2:$C$4,E226)</f>
        <v>494.82618642360126</v>
      </c>
      <c r="L226" s="2">
        <f>TREND(Calibration!$A$2:$A$4,Calibration!$D$2:$D$4,G226)</f>
        <v>550.23421621939644</v>
      </c>
    </row>
    <row r="227" spans="1:12" x14ac:dyDescent="0.25">
      <c r="A227">
        <v>1125854</v>
      </c>
      <c r="B227">
        <v>15.02000046</v>
      </c>
      <c r="C227">
        <v>0.31211000999999999</v>
      </c>
      <c r="D227">
        <v>34.553001399999999</v>
      </c>
      <c r="E227">
        <v>0.25729998999999998</v>
      </c>
      <c r="F227">
        <v>37.508998869999999</v>
      </c>
      <c r="G227">
        <v>0.75880002999999996</v>
      </c>
      <c r="H227">
        <v>30.73800087</v>
      </c>
      <c r="J227" s="2">
        <f>TREND(Calibration!$A$2:$A$4,Calibration!$B$2:$B$4,C227)</f>
        <v>356.56238946674625</v>
      </c>
      <c r="K227" s="2">
        <f>TREND(Calibration!$A$2:$A$4,Calibration!$C$2:$C$4,E227)</f>
        <v>492.32791075630098</v>
      </c>
      <c r="L227" s="2">
        <f>TREND(Calibration!$A$2:$A$4,Calibration!$D$2:$D$4,G227)</f>
        <v>550.65945581798553</v>
      </c>
    </row>
    <row r="228" spans="1:12" x14ac:dyDescent="0.25">
      <c r="A228">
        <v>1130852</v>
      </c>
      <c r="B228">
        <v>15.085000040000001</v>
      </c>
      <c r="C228">
        <v>0.31086998999999998</v>
      </c>
      <c r="D228">
        <v>34.508998869999999</v>
      </c>
      <c r="E228">
        <v>0.25718998999999998</v>
      </c>
      <c r="F228">
        <v>37.555999759999999</v>
      </c>
      <c r="G228">
        <v>0.76520001999999998</v>
      </c>
      <c r="H228">
        <v>30.753999709999999</v>
      </c>
      <c r="J228" s="2">
        <f>TREND(Calibration!$A$2:$A$4,Calibration!$B$2:$B$4,C228)</f>
        <v>351.07839521179426</v>
      </c>
      <c r="K228" s="2">
        <f>TREND(Calibration!$A$2:$A$4,Calibration!$C$2:$C$4,E228)</f>
        <v>491.46918216620338</v>
      </c>
      <c r="L228" s="2">
        <f>TREND(Calibration!$A$2:$A$4,Calibration!$D$2:$D$4,G228)</f>
        <v>555.19503541030417</v>
      </c>
    </row>
    <row r="229" spans="1:12" x14ac:dyDescent="0.25">
      <c r="A229">
        <v>1135852</v>
      </c>
      <c r="B229">
        <v>15.12199974</v>
      </c>
      <c r="C229">
        <v>0.31206</v>
      </c>
      <c r="D229">
        <v>34.509998320000001</v>
      </c>
      <c r="E229">
        <v>0.25729998999999998</v>
      </c>
      <c r="F229">
        <v>37.54700089</v>
      </c>
      <c r="G229">
        <v>0.76359999000000001</v>
      </c>
      <c r="H229">
        <v>30.783000950000002</v>
      </c>
      <c r="J229" s="2">
        <f>TREND(Calibration!$A$2:$A$4,Calibration!$B$2:$B$4,C229)</f>
        <v>356.34122000763273</v>
      </c>
      <c r="K229" s="2">
        <f>TREND(Calibration!$A$2:$A$4,Calibration!$C$2:$C$4,E229)</f>
        <v>492.32791075630098</v>
      </c>
      <c r="L229" s="2">
        <f>TREND(Calibration!$A$2:$A$4,Calibration!$D$2:$D$4,G229)</f>
        <v>554.06111747994839</v>
      </c>
    </row>
    <row r="230" spans="1:12" x14ac:dyDescent="0.25">
      <c r="A230">
        <v>1140862</v>
      </c>
      <c r="B230">
        <v>15.088000299999999</v>
      </c>
      <c r="C230">
        <v>0.30871000999999998</v>
      </c>
      <c r="D230">
        <v>34.60400009</v>
      </c>
      <c r="E230">
        <v>0.25735000000000002</v>
      </c>
      <c r="F230">
        <v>37.499000549999998</v>
      </c>
      <c r="G230">
        <v>0.75550002000000005</v>
      </c>
      <c r="H230">
        <v>30.67399979</v>
      </c>
      <c r="J230" s="2">
        <f>TREND(Calibration!$A$2:$A$4,Calibration!$B$2:$B$4,C230)</f>
        <v>341.52587355019887</v>
      </c>
      <c r="K230" s="2">
        <f>TREND(Calibration!$A$2:$A$4,Calibration!$C$2:$C$4,E230)</f>
        <v>492.71831999985375</v>
      </c>
      <c r="L230" s="2">
        <f>TREND(Calibration!$A$2:$A$4,Calibration!$D$2:$D$4,G230)</f>
        <v>548.32078684968303</v>
      </c>
    </row>
    <row r="231" spans="1:12" x14ac:dyDescent="0.25">
      <c r="A231">
        <v>1145852</v>
      </c>
      <c r="B231">
        <v>15.041999819999999</v>
      </c>
      <c r="C231">
        <v>0.30853998999999999</v>
      </c>
      <c r="D231">
        <v>34.530998230000002</v>
      </c>
      <c r="E231">
        <v>0.25735000000000002</v>
      </c>
      <c r="F231">
        <v>37.488998410000001</v>
      </c>
      <c r="G231">
        <v>0.75550002000000005</v>
      </c>
      <c r="H231">
        <v>30.747999190000002</v>
      </c>
      <c r="J231" s="2">
        <f>TREND(Calibration!$A$2:$A$4,Calibration!$B$2:$B$4,C231)</f>
        <v>340.77395930427792</v>
      </c>
      <c r="K231" s="2">
        <f>TREND(Calibration!$A$2:$A$4,Calibration!$C$2:$C$4,E231)</f>
        <v>492.71831999985375</v>
      </c>
      <c r="L231" s="2">
        <f>TREND(Calibration!$A$2:$A$4,Calibration!$D$2:$D$4,G231)</f>
        <v>548.32078684968303</v>
      </c>
    </row>
    <row r="232" spans="1:12" x14ac:dyDescent="0.25">
      <c r="A232">
        <v>1150852</v>
      </c>
      <c r="B232">
        <v>15.01599979</v>
      </c>
      <c r="C232">
        <v>0.30957001000000001</v>
      </c>
      <c r="D232">
        <v>34.51499939</v>
      </c>
      <c r="E232">
        <v>0.25729998999999998</v>
      </c>
      <c r="F232">
        <v>37.555999759999999</v>
      </c>
      <c r="G232">
        <v>0.76249999000000002</v>
      </c>
      <c r="H232">
        <v>30.67399979</v>
      </c>
      <c r="J232" s="2">
        <f>TREND(Calibration!$A$2:$A$4,Calibration!$B$2:$B$4,C232)</f>
        <v>345.32922757614915</v>
      </c>
      <c r="K232" s="2">
        <f>TREND(Calibration!$A$2:$A$4,Calibration!$C$2:$C$4,E232)</f>
        <v>492.32791075630098</v>
      </c>
      <c r="L232" s="2">
        <f>TREND(Calibration!$A$2:$A$4,Calibration!$D$2:$D$4,G232)</f>
        <v>553.28156351946564</v>
      </c>
    </row>
    <row r="233" spans="1:12" x14ac:dyDescent="0.25">
      <c r="A233">
        <v>1155854</v>
      </c>
      <c r="B233">
        <v>14.95400047</v>
      </c>
      <c r="C233">
        <v>0.30761999000000001</v>
      </c>
      <c r="D233">
        <v>34.556999210000001</v>
      </c>
      <c r="E233">
        <v>0.25725000999999997</v>
      </c>
      <c r="F233">
        <v>37.527000430000001</v>
      </c>
      <c r="G233">
        <v>0.76470000000000005</v>
      </c>
      <c r="H233">
        <v>30.700000760000002</v>
      </c>
      <c r="J233" s="2">
        <f>TREND(Calibration!$A$2:$A$4,Calibration!$B$2:$B$4,C233)</f>
        <v>336.70525499744758</v>
      </c>
      <c r="K233" s="2">
        <f>TREND(Calibration!$A$2:$A$4,Calibration!$C$2:$C$4,E233)</f>
        <v>491.93773571145471</v>
      </c>
      <c r="L233" s="2">
        <f>TREND(Calibration!$A$2:$A$4,Calibration!$D$2:$D$4,G233)</f>
        <v>554.84067852728549</v>
      </c>
    </row>
    <row r="234" spans="1:12" x14ac:dyDescent="0.25">
      <c r="A234">
        <v>1160852</v>
      </c>
      <c r="B234">
        <v>14.885999679999999</v>
      </c>
      <c r="C234">
        <v>0.30957001000000001</v>
      </c>
      <c r="D234">
        <v>34.54499817</v>
      </c>
      <c r="E234">
        <v>0.25762001000000001</v>
      </c>
      <c r="F234">
        <v>37.481998439999998</v>
      </c>
      <c r="G234">
        <v>0.76149999999999995</v>
      </c>
      <c r="H234">
        <v>30.66200066</v>
      </c>
      <c r="J234" s="2">
        <f>TREND(Calibration!$A$2:$A$4,Calibration!$B$2:$B$4,C234)</f>
        <v>345.32922757614915</v>
      </c>
      <c r="K234" s="2">
        <f>TREND(Calibration!$A$2:$A$4,Calibration!$C$2:$C$4,E234)</f>
        <v>494.82618642360126</v>
      </c>
      <c r="L234" s="2">
        <f>TREND(Calibration!$A$2:$A$4,Calibration!$D$2:$D$4,G234)</f>
        <v>552.57288518769906</v>
      </c>
    </row>
    <row r="235" spans="1:12" x14ac:dyDescent="0.25">
      <c r="A235">
        <v>1165852</v>
      </c>
      <c r="B235">
        <v>14.86699963</v>
      </c>
      <c r="C235">
        <v>0.31244000999999999</v>
      </c>
      <c r="D235">
        <v>34.560001370000002</v>
      </c>
      <c r="E235">
        <v>0.25735000000000002</v>
      </c>
      <c r="F235">
        <v>37.507999419999997</v>
      </c>
      <c r="G235">
        <v>0.755</v>
      </c>
      <c r="H235">
        <v>30.620000839999999</v>
      </c>
      <c r="J235" s="2">
        <f>TREND(Calibration!$A$2:$A$4,Calibration!$B$2:$B$4,C235)</f>
        <v>358.02181601158759</v>
      </c>
      <c r="K235" s="2">
        <f>TREND(Calibration!$A$2:$A$4,Calibration!$C$2:$C$4,E235)</f>
        <v>492.71831999985375</v>
      </c>
      <c r="L235" s="2">
        <f>TREND(Calibration!$A$2:$A$4,Calibration!$D$2:$D$4,G235)</f>
        <v>547.96642996666424</v>
      </c>
    </row>
    <row r="236" spans="1:12" x14ac:dyDescent="0.25">
      <c r="A236">
        <v>1170852</v>
      </c>
      <c r="B236">
        <v>14.84399986</v>
      </c>
      <c r="C236">
        <v>0.31016999000000001</v>
      </c>
      <c r="D236">
        <v>34.562999730000001</v>
      </c>
      <c r="E236">
        <v>0.25806001000000001</v>
      </c>
      <c r="F236">
        <v>37.472999569999999</v>
      </c>
      <c r="G236">
        <v>0.75980002000000002</v>
      </c>
      <c r="H236">
        <v>30.625999449999998</v>
      </c>
      <c r="J236" s="2">
        <f>TREND(Calibration!$A$2:$A$4,Calibration!$B$2:$B$4,C236)</f>
        <v>347.98264193485807</v>
      </c>
      <c r="K236" s="2">
        <f>TREND(Calibration!$A$2:$A$4,Calibration!$C$2:$C$4,E236)</f>
        <v>498.26110078399142</v>
      </c>
      <c r="L236" s="2">
        <f>TREND(Calibration!$A$2:$A$4,Calibration!$D$2:$D$4,G236)</f>
        <v>551.36813414975222</v>
      </c>
    </row>
    <row r="237" spans="1:12" x14ac:dyDescent="0.25">
      <c r="A237">
        <v>1175863</v>
      </c>
      <c r="B237">
        <v>14.852000240000001</v>
      </c>
      <c r="C237">
        <v>0.31043999999999999</v>
      </c>
      <c r="D237">
        <v>34.556999210000001</v>
      </c>
      <c r="E237">
        <v>0.25795001000000001</v>
      </c>
      <c r="F237">
        <v>37.483001710000003</v>
      </c>
      <c r="G237">
        <v>0.75660002000000004</v>
      </c>
      <c r="H237">
        <v>30.740999219999999</v>
      </c>
      <c r="J237" s="2">
        <f>TREND(Calibration!$A$2:$A$4,Calibration!$B$2:$B$4,C237)</f>
        <v>349.17676242386597</v>
      </c>
      <c r="K237" s="2">
        <f>TREND(Calibration!$A$2:$A$4,Calibration!$C$2:$C$4,E237)</f>
        <v>497.40237219389383</v>
      </c>
      <c r="L237" s="2">
        <f>TREND(Calibration!$A$2:$A$4,Calibration!$D$2:$D$4,G237)</f>
        <v>549.10034081016579</v>
      </c>
    </row>
    <row r="238" spans="1:12" x14ac:dyDescent="0.25">
      <c r="A238">
        <v>1180931</v>
      </c>
      <c r="B238">
        <v>14.82299995</v>
      </c>
      <c r="C238">
        <v>0.31173000000000001</v>
      </c>
      <c r="D238">
        <v>34.57400131</v>
      </c>
      <c r="E238">
        <v>0.25773001000000001</v>
      </c>
      <c r="F238">
        <v>37.499000549999998</v>
      </c>
      <c r="G238">
        <v>0.74959998999999999</v>
      </c>
      <c r="H238">
        <v>30.71899986</v>
      </c>
      <c r="J238" s="2">
        <f>TREND(Calibration!$A$2:$A$4,Calibration!$B$2:$B$4,C238)</f>
        <v>354.88179346279139</v>
      </c>
      <c r="K238" s="2">
        <f>TREND(Calibration!$A$2:$A$4,Calibration!$C$2:$C$4,E238)</f>
        <v>495.68491501369886</v>
      </c>
      <c r="L238" s="2">
        <f>TREND(Calibration!$A$2:$A$4,Calibration!$D$2:$D$4,G238)</f>
        <v>544.13952161925806</v>
      </c>
    </row>
    <row r="239" spans="1:12" x14ac:dyDescent="0.25">
      <c r="A239">
        <v>1185853</v>
      </c>
      <c r="B239">
        <v>14.79599953</v>
      </c>
      <c r="C239">
        <v>0.30952001000000001</v>
      </c>
      <c r="D239">
        <v>34.555000309999997</v>
      </c>
      <c r="E239">
        <v>0.25773001000000001</v>
      </c>
      <c r="F239">
        <v>37.47900009</v>
      </c>
      <c r="G239">
        <v>0.75070000000000003</v>
      </c>
      <c r="H239">
        <v>30.649000170000001</v>
      </c>
      <c r="J239" s="2">
        <f>TREND(Calibration!$A$2:$A$4,Calibration!$B$2:$B$4,C239)</f>
        <v>345.10810234208225</v>
      </c>
      <c r="K239" s="2">
        <f>TREND(Calibration!$A$2:$A$4,Calibration!$C$2:$C$4,E239)</f>
        <v>495.68491501369886</v>
      </c>
      <c r="L239" s="2">
        <f>TREND(Calibration!$A$2:$A$4,Calibration!$D$2:$D$4,G239)</f>
        <v>544.91908266659505</v>
      </c>
    </row>
    <row r="240" spans="1:12" x14ac:dyDescent="0.25">
      <c r="A240">
        <v>1190853</v>
      </c>
      <c r="B240">
        <v>14.78800011</v>
      </c>
      <c r="C240">
        <v>0.30961999000000001</v>
      </c>
      <c r="D240">
        <v>34.508998869999999</v>
      </c>
      <c r="E240">
        <v>0.25762001000000001</v>
      </c>
      <c r="F240">
        <v>37.469001769999998</v>
      </c>
      <c r="G240">
        <v>0.74849999</v>
      </c>
      <c r="H240">
        <v>30.67399979</v>
      </c>
      <c r="J240" s="2">
        <f>TREND(Calibration!$A$2:$A$4,Calibration!$B$2:$B$4,C240)</f>
        <v>345.55026436012236</v>
      </c>
      <c r="K240" s="2">
        <f>TREND(Calibration!$A$2:$A$4,Calibration!$C$2:$C$4,E240)</f>
        <v>494.82618642360126</v>
      </c>
      <c r="L240" s="2">
        <f>TREND(Calibration!$A$2:$A$4,Calibration!$D$2:$D$4,G240)</f>
        <v>543.35996765877519</v>
      </c>
    </row>
    <row r="241" spans="1:12" x14ac:dyDescent="0.25">
      <c r="A241">
        <v>1195853</v>
      </c>
      <c r="B241">
        <v>14.838999749999999</v>
      </c>
      <c r="C241">
        <v>0.31626999</v>
      </c>
      <c r="D241">
        <v>34.566001890000003</v>
      </c>
      <c r="E241">
        <v>0.25762001000000001</v>
      </c>
      <c r="F241">
        <v>37.488998410000001</v>
      </c>
      <c r="G241">
        <v>0.74089998000000001</v>
      </c>
      <c r="H241">
        <v>30.700000760000002</v>
      </c>
      <c r="J241" s="2">
        <f>TREND(Calibration!$A$2:$A$4,Calibration!$B$2:$B$4,C241)</f>
        <v>374.95992049101665</v>
      </c>
      <c r="K241" s="2">
        <f>TREND(Calibration!$A$2:$A$4,Calibration!$C$2:$C$4,E241)</f>
        <v>494.82618642360126</v>
      </c>
      <c r="L241" s="2">
        <f>TREND(Calibration!$A$2:$A$4,Calibration!$D$2:$D$4,G241)</f>
        <v>537.97395139040339</v>
      </c>
    </row>
    <row r="242" spans="1:12" x14ac:dyDescent="0.25">
      <c r="A242">
        <v>1200922</v>
      </c>
      <c r="B242">
        <v>14.894000050000001</v>
      </c>
      <c r="C242">
        <v>0.31049000999999998</v>
      </c>
      <c r="D242">
        <v>34.58000183</v>
      </c>
      <c r="E242">
        <v>0.25773001000000001</v>
      </c>
      <c r="F242">
        <v>37.479999540000001</v>
      </c>
      <c r="G242">
        <v>0.75010001999999998</v>
      </c>
      <c r="H242">
        <v>30.628999709999999</v>
      </c>
      <c r="J242" s="2">
        <f>TREND(Calibration!$A$2:$A$4,Calibration!$B$2:$B$4,C242)</f>
        <v>349.39793188297949</v>
      </c>
      <c r="K242" s="2">
        <f>TREND(Calibration!$A$2:$A$4,Calibration!$C$2:$C$4,E242)</f>
        <v>495.68491501369886</v>
      </c>
      <c r="L242" s="2">
        <f>TREND(Calibration!$A$2:$A$4,Calibration!$D$2:$D$4,G242)</f>
        <v>544.49388558913097</v>
      </c>
    </row>
    <row r="243" spans="1:12" x14ac:dyDescent="0.25">
      <c r="A243">
        <v>1205852</v>
      </c>
      <c r="B243">
        <v>14.90499973</v>
      </c>
      <c r="C243">
        <v>0.31264999999999998</v>
      </c>
      <c r="D243">
        <v>34.569999690000003</v>
      </c>
      <c r="E243">
        <v>0.25768000000000002</v>
      </c>
      <c r="F243">
        <v>37.466999049999998</v>
      </c>
      <c r="G243">
        <v>0.74580002000000001</v>
      </c>
      <c r="H243">
        <v>30.72900009</v>
      </c>
      <c r="J243" s="2">
        <f>TREND(Calibration!$A$2:$A$4,Calibration!$B$2:$B$4,C243)</f>
        <v>358.95049776962173</v>
      </c>
      <c r="K243" s="2">
        <f>TREND(Calibration!$A$2:$A$4,Calibration!$C$2:$C$4,E243)</f>
        <v>495.29450577014632</v>
      </c>
      <c r="L243" s="2">
        <f>TREND(Calibration!$A$2:$A$4,Calibration!$D$2:$D$4,G243)</f>
        <v>541.44653828906178</v>
      </c>
    </row>
    <row r="244" spans="1:12" x14ac:dyDescent="0.25">
      <c r="A244">
        <v>1211001</v>
      </c>
      <c r="B244">
        <v>14.89299965</v>
      </c>
      <c r="C244">
        <v>0.31053998999999999</v>
      </c>
      <c r="D244">
        <v>34.526000979999999</v>
      </c>
      <c r="E244">
        <v>0.25729998999999998</v>
      </c>
      <c r="F244">
        <v>37.520000459999999</v>
      </c>
      <c r="G244">
        <v>0.75770002999999997</v>
      </c>
      <c r="H244">
        <v>30.747999190000002</v>
      </c>
      <c r="J244" s="2">
        <f>TREND(Calibration!$A$2:$A$4,Calibration!$B$2:$B$4,C244)</f>
        <v>349.61896866695292</v>
      </c>
      <c r="K244" s="2">
        <f>TREND(Calibration!$A$2:$A$4,Calibration!$C$2:$C$4,E244)</f>
        <v>492.32791075630098</v>
      </c>
      <c r="L244" s="2">
        <f>TREND(Calibration!$A$2:$A$4,Calibration!$D$2:$D$4,G244)</f>
        <v>549.87990185750277</v>
      </c>
    </row>
    <row r="245" spans="1:12" x14ac:dyDescent="0.25">
      <c r="A245">
        <v>1215854</v>
      </c>
      <c r="B245">
        <v>14.821000099999999</v>
      </c>
      <c r="C245">
        <v>0.30670999999999998</v>
      </c>
      <c r="D245">
        <v>34.555000309999997</v>
      </c>
      <c r="E245">
        <v>0.25762001000000001</v>
      </c>
      <c r="F245">
        <v>37.506999970000003</v>
      </c>
      <c r="G245">
        <v>0.75120001999999997</v>
      </c>
      <c r="H245">
        <v>30.77099991</v>
      </c>
      <c r="J245" s="2">
        <f>TREND(Calibration!$A$2:$A$4,Calibration!$B$2:$B$4,C245)</f>
        <v>332.68081996247702</v>
      </c>
      <c r="K245" s="2">
        <f>TREND(Calibration!$A$2:$A$4,Calibration!$C$2:$C$4,E245)</f>
        <v>494.82618642360126</v>
      </c>
      <c r="L245" s="2">
        <f>TREND(Calibration!$A$2:$A$4,Calibration!$D$2:$D$4,G245)</f>
        <v>545.27343954961373</v>
      </c>
    </row>
    <row r="246" spans="1:12" x14ac:dyDescent="0.25">
      <c r="A246">
        <v>1220969</v>
      </c>
      <c r="B246">
        <v>14.78100014</v>
      </c>
      <c r="C246">
        <v>0.30957001000000001</v>
      </c>
      <c r="D246">
        <v>34.530998230000002</v>
      </c>
      <c r="E246">
        <v>0.25762001000000001</v>
      </c>
      <c r="F246">
        <v>37.500999450000002</v>
      </c>
      <c r="G246">
        <v>0.74900001000000005</v>
      </c>
      <c r="H246">
        <v>30.805999759999999</v>
      </c>
      <c r="J246" s="2">
        <f>TREND(Calibration!$A$2:$A$4,Calibration!$B$2:$B$4,C246)</f>
        <v>345.32922757614915</v>
      </c>
      <c r="K246" s="2">
        <f>TREND(Calibration!$A$2:$A$4,Calibration!$C$2:$C$4,E246)</f>
        <v>494.82618642360126</v>
      </c>
      <c r="L246" s="2">
        <f>TREND(Calibration!$A$2:$A$4,Calibration!$D$2:$D$4,G246)</f>
        <v>543.71432454179399</v>
      </c>
    </row>
    <row r="247" spans="1:12" x14ac:dyDescent="0.25">
      <c r="A247">
        <v>1225856</v>
      </c>
      <c r="B247">
        <v>14.77099991</v>
      </c>
      <c r="C247">
        <v>0.30891999999999997</v>
      </c>
      <c r="D247">
        <v>34.554000850000001</v>
      </c>
      <c r="E247">
        <v>0.25768000000000002</v>
      </c>
      <c r="F247">
        <v>37.513999939999998</v>
      </c>
      <c r="G247">
        <v>0.74800003000000004</v>
      </c>
      <c r="H247">
        <v>30.767000199999998</v>
      </c>
      <c r="J247" s="2">
        <f>TREND(Calibration!$A$2:$A$4,Calibration!$B$2:$B$4,C247)</f>
        <v>342.45455530823278</v>
      </c>
      <c r="K247" s="2">
        <f>TREND(Calibration!$A$2:$A$4,Calibration!$C$2:$C$4,E247)</f>
        <v>495.29450577014632</v>
      </c>
      <c r="L247" s="2">
        <f>TREND(Calibration!$A$2:$A$4,Calibration!$D$2:$D$4,G247)</f>
        <v>543.00565329688163</v>
      </c>
    </row>
    <row r="248" spans="1:12" x14ac:dyDescent="0.25">
      <c r="A248">
        <v>1231083</v>
      </c>
      <c r="B248">
        <v>14.788999560000001</v>
      </c>
      <c r="C248">
        <v>0.31178999000000002</v>
      </c>
      <c r="D248">
        <v>34.522998809999997</v>
      </c>
      <c r="E248">
        <v>0.25773001000000001</v>
      </c>
      <c r="F248">
        <v>37.5359993</v>
      </c>
      <c r="G248">
        <v>0.76090002000000001</v>
      </c>
      <c r="H248">
        <v>30.750999449999998</v>
      </c>
      <c r="J248" s="2">
        <f>TREND(Calibration!$A$2:$A$4,Calibration!$B$2:$B$4,C248)</f>
        <v>355.14709951862483</v>
      </c>
      <c r="K248" s="2">
        <f>TREND(Calibration!$A$2:$A$4,Calibration!$C$2:$C$4,E248)</f>
        <v>495.68491501369886</v>
      </c>
      <c r="L248" s="2">
        <f>TREND(Calibration!$A$2:$A$4,Calibration!$D$2:$D$4,G248)</f>
        <v>552.14768811023498</v>
      </c>
    </row>
    <row r="249" spans="1:12" x14ac:dyDescent="0.25">
      <c r="A249">
        <v>1235853</v>
      </c>
      <c r="B249">
        <v>14.79899979</v>
      </c>
      <c r="C249">
        <v>0.30821999999999999</v>
      </c>
      <c r="D249">
        <v>34.557998660000003</v>
      </c>
      <c r="E249">
        <v>0.25768000000000002</v>
      </c>
      <c r="F249">
        <v>37.481998439999998</v>
      </c>
      <c r="G249">
        <v>0.755</v>
      </c>
      <c r="H249">
        <v>30.777000430000001</v>
      </c>
      <c r="J249" s="2">
        <f>TREND(Calibration!$A$2:$A$4,Calibration!$B$2:$B$4,C249)</f>
        <v>339.35880203129682</v>
      </c>
      <c r="K249" s="2">
        <f>TREND(Calibration!$A$2:$A$4,Calibration!$C$2:$C$4,E249)</f>
        <v>495.29450577014632</v>
      </c>
      <c r="L249" s="2">
        <f>TREND(Calibration!$A$2:$A$4,Calibration!$D$2:$D$4,G249)</f>
        <v>547.96642996666424</v>
      </c>
    </row>
    <row r="250" spans="1:12" x14ac:dyDescent="0.25">
      <c r="A250">
        <v>1240938</v>
      </c>
      <c r="B250">
        <v>14.838999749999999</v>
      </c>
      <c r="C250">
        <v>0.31362000000000001</v>
      </c>
      <c r="D250">
        <v>34.534999849999998</v>
      </c>
      <c r="E250">
        <v>0.25762001000000001</v>
      </c>
      <c r="F250">
        <v>37.539001460000001</v>
      </c>
      <c r="G250">
        <v>0.75609999999999999</v>
      </c>
      <c r="H250">
        <v>30.71899986</v>
      </c>
      <c r="J250" s="2">
        <f>TREND(Calibration!$A$2:$A$4,Calibration!$B$2:$B$4,C250)</f>
        <v>363.24032731051921</v>
      </c>
      <c r="K250" s="2">
        <f>TREND(Calibration!$A$2:$A$4,Calibration!$C$2:$C$4,E250)</f>
        <v>494.82618642360126</v>
      </c>
      <c r="L250" s="2">
        <f>TREND(Calibration!$A$2:$A$4,Calibration!$D$2:$D$4,G250)</f>
        <v>548.74598392714699</v>
      </c>
    </row>
    <row r="251" spans="1:12" x14ac:dyDescent="0.25">
      <c r="A251">
        <v>1245859</v>
      </c>
      <c r="B251">
        <v>14.8409996</v>
      </c>
      <c r="C251">
        <v>0.30691998999999998</v>
      </c>
      <c r="D251">
        <v>34.582000729999997</v>
      </c>
      <c r="E251">
        <v>0.25768000000000002</v>
      </c>
      <c r="F251">
        <v>37.458999630000001</v>
      </c>
      <c r="G251">
        <v>0.75609999999999999</v>
      </c>
      <c r="H251">
        <v>30.729999540000001</v>
      </c>
      <c r="J251" s="2">
        <f>TREND(Calibration!$A$2:$A$4,Calibration!$B$2:$B$4,C251)</f>
        <v>333.60950172051116</v>
      </c>
      <c r="K251" s="2">
        <f>TREND(Calibration!$A$2:$A$4,Calibration!$C$2:$C$4,E251)</f>
        <v>495.29450577014632</v>
      </c>
      <c r="L251" s="2">
        <f>TREND(Calibration!$A$2:$A$4,Calibration!$D$2:$D$4,G251)</f>
        <v>548.74598392714699</v>
      </c>
    </row>
    <row r="252" spans="1:12" x14ac:dyDescent="0.25">
      <c r="A252">
        <v>1250988</v>
      </c>
      <c r="B252">
        <v>14.911000250000001</v>
      </c>
      <c r="C252">
        <v>0.30713998999999997</v>
      </c>
      <c r="D252">
        <v>34.563999180000003</v>
      </c>
      <c r="E252">
        <v>0.25729998999999998</v>
      </c>
      <c r="F252">
        <v>37.506999970000003</v>
      </c>
      <c r="G252">
        <v>0.76520001999999998</v>
      </c>
      <c r="H252">
        <v>30.78700066</v>
      </c>
      <c r="J252" s="2">
        <f>TREND(Calibration!$A$2:$A$4,Calibration!$B$2:$B$4,C252)</f>
        <v>334.58245275040531</v>
      </c>
      <c r="K252" s="2">
        <f>TREND(Calibration!$A$2:$A$4,Calibration!$C$2:$C$4,E252)</f>
        <v>492.32791075630098</v>
      </c>
      <c r="L252" s="2">
        <f>TREND(Calibration!$A$2:$A$4,Calibration!$D$2:$D$4,G252)</f>
        <v>555.19503541030417</v>
      </c>
    </row>
    <row r="253" spans="1:12" x14ac:dyDescent="0.25">
      <c r="A253">
        <v>1255853</v>
      </c>
      <c r="B253">
        <v>14.911000250000001</v>
      </c>
      <c r="C253">
        <v>0.30886998999999998</v>
      </c>
      <c r="D253">
        <v>34.543998719999998</v>
      </c>
      <c r="E253">
        <v>0.25768000000000002</v>
      </c>
      <c r="F253">
        <v>37.509998320000001</v>
      </c>
      <c r="G253">
        <v>0.76520001999999998</v>
      </c>
      <c r="H253">
        <v>30.84399986</v>
      </c>
      <c r="J253" s="2">
        <f>TREND(Calibration!$A$2:$A$4,Calibration!$B$2:$B$4,C253)</f>
        <v>342.23338584911926</v>
      </c>
      <c r="K253" s="2">
        <f>TREND(Calibration!$A$2:$A$4,Calibration!$C$2:$C$4,E253)</f>
        <v>495.29450577014632</v>
      </c>
      <c r="L253" s="2">
        <f>TREND(Calibration!$A$2:$A$4,Calibration!$D$2:$D$4,G253)</f>
        <v>555.19503541030417</v>
      </c>
    </row>
    <row r="254" spans="1:12" x14ac:dyDescent="0.25">
      <c r="A254">
        <v>1261035</v>
      </c>
      <c r="B254">
        <v>14.875</v>
      </c>
      <c r="C254">
        <v>0.30930001000000001</v>
      </c>
      <c r="D254">
        <v>34.5890007</v>
      </c>
      <c r="E254">
        <v>0.25773001000000001</v>
      </c>
      <c r="F254">
        <v>37.54499817</v>
      </c>
      <c r="G254">
        <v>0.76520001999999998</v>
      </c>
      <c r="H254">
        <v>30.760999680000001</v>
      </c>
      <c r="J254" s="2">
        <f>TREND(Calibration!$A$2:$A$4,Calibration!$B$2:$B$4,C254)</f>
        <v>344.1351513121881</v>
      </c>
      <c r="K254" s="2">
        <f>TREND(Calibration!$A$2:$A$4,Calibration!$C$2:$C$4,E254)</f>
        <v>495.68491501369886</v>
      </c>
      <c r="L254" s="2">
        <f>TREND(Calibration!$A$2:$A$4,Calibration!$D$2:$D$4,G254)</f>
        <v>555.19503541030417</v>
      </c>
    </row>
    <row r="255" spans="1:12" x14ac:dyDescent="0.25">
      <c r="A255">
        <v>1265853</v>
      </c>
      <c r="B255">
        <v>14.852000240000001</v>
      </c>
      <c r="C255">
        <v>0.31097998999999998</v>
      </c>
      <c r="D255">
        <v>34.519001009999997</v>
      </c>
      <c r="E255">
        <v>0.25757000000000002</v>
      </c>
      <c r="F255">
        <v>37.516998289999997</v>
      </c>
      <c r="G255">
        <v>0.76959997000000002</v>
      </c>
      <c r="H255">
        <v>30.805999759999999</v>
      </c>
      <c r="J255" s="2">
        <f>TREND(Calibration!$A$2:$A$4,Calibration!$B$2:$B$4,C255)</f>
        <v>351.56487072674122</v>
      </c>
      <c r="K255" s="2">
        <f>TREND(Calibration!$A$2:$A$4,Calibration!$C$2:$C$4,E255)</f>
        <v>494.43577718004872</v>
      </c>
      <c r="L255" s="2">
        <f>TREND(Calibration!$A$2:$A$4,Calibration!$D$2:$D$4,G255)</f>
        <v>558.31321581796453</v>
      </c>
    </row>
    <row r="256" spans="1:12" x14ac:dyDescent="0.25">
      <c r="A256">
        <v>1271079</v>
      </c>
      <c r="B256">
        <v>14.774999619999999</v>
      </c>
      <c r="C256">
        <v>0.31043999999999999</v>
      </c>
      <c r="D256">
        <v>34.554000850000001</v>
      </c>
      <c r="E256">
        <v>0.25768000000000002</v>
      </c>
      <c r="F256">
        <v>37.47900009</v>
      </c>
      <c r="G256">
        <v>0.74690002</v>
      </c>
      <c r="H256">
        <v>30.73200035</v>
      </c>
      <c r="J256" s="2">
        <f>TREND(Calibration!$A$2:$A$4,Calibration!$B$2:$B$4,C256)</f>
        <v>349.17676242386597</v>
      </c>
      <c r="K256" s="2">
        <f>TREND(Calibration!$A$2:$A$4,Calibration!$C$2:$C$4,E256)</f>
        <v>495.29450577014632</v>
      </c>
      <c r="L256" s="2">
        <f>TREND(Calibration!$A$2:$A$4,Calibration!$D$2:$D$4,G256)</f>
        <v>542.22609224954465</v>
      </c>
    </row>
    <row r="257" spans="1:12" x14ac:dyDescent="0.25">
      <c r="A257">
        <v>1275860</v>
      </c>
      <c r="B257">
        <v>14.744999890000001</v>
      </c>
      <c r="C257">
        <v>0.31080999999999998</v>
      </c>
      <c r="D257">
        <v>34.54700089</v>
      </c>
      <c r="E257">
        <v>0.25762001000000001</v>
      </c>
      <c r="F257">
        <v>37.481998439999998</v>
      </c>
      <c r="G257">
        <v>0.755</v>
      </c>
      <c r="H257">
        <v>30.799999239999998</v>
      </c>
      <c r="J257" s="2">
        <f>TREND(Calibration!$A$2:$A$4,Calibration!$B$2:$B$4,C257)</f>
        <v>350.8130891559606</v>
      </c>
      <c r="K257" s="2">
        <f>TREND(Calibration!$A$2:$A$4,Calibration!$C$2:$C$4,E257)</f>
        <v>494.82618642360126</v>
      </c>
      <c r="L257" s="2">
        <f>TREND(Calibration!$A$2:$A$4,Calibration!$D$2:$D$4,G257)</f>
        <v>547.96642996666424</v>
      </c>
    </row>
    <row r="258" spans="1:12" x14ac:dyDescent="0.25">
      <c r="A258">
        <v>1280922</v>
      </c>
      <c r="B258">
        <v>14.70199966</v>
      </c>
      <c r="C258">
        <v>0.30957001000000001</v>
      </c>
      <c r="D258">
        <v>34.553001399999999</v>
      </c>
      <c r="E258">
        <v>0.25799999000000001</v>
      </c>
      <c r="F258">
        <v>37.528999329999998</v>
      </c>
      <c r="G258">
        <v>0.76149999999999995</v>
      </c>
      <c r="H258">
        <v>30.7840004</v>
      </c>
      <c r="J258" s="2">
        <f>TREND(Calibration!$A$2:$A$4,Calibration!$B$2:$B$4,C258)</f>
        <v>345.32922757614915</v>
      </c>
      <c r="K258" s="2">
        <f>TREND(Calibration!$A$2:$A$4,Calibration!$C$2:$C$4,E258)</f>
        <v>497.79254723873987</v>
      </c>
      <c r="L258" s="2">
        <f>TREND(Calibration!$A$2:$A$4,Calibration!$D$2:$D$4,G258)</f>
        <v>552.57288518769906</v>
      </c>
    </row>
    <row r="259" spans="1:12" x14ac:dyDescent="0.25">
      <c r="A259">
        <v>1285854</v>
      </c>
      <c r="B259">
        <v>14.71500015</v>
      </c>
      <c r="C259">
        <v>0.31134999000000002</v>
      </c>
      <c r="D259">
        <v>34.571998600000001</v>
      </c>
      <c r="E259">
        <v>0.25799999000000001</v>
      </c>
      <c r="F259">
        <v>37.541999820000001</v>
      </c>
      <c r="G259">
        <v>0.76419996999999995</v>
      </c>
      <c r="H259">
        <v>30.76799965</v>
      </c>
      <c r="J259" s="2">
        <f>TREND(Calibration!$A$2:$A$4,Calibration!$B$2:$B$4,C259)</f>
        <v>353.2011974588363</v>
      </c>
      <c r="K259" s="2">
        <f>TREND(Calibration!$A$2:$A$4,Calibration!$C$2:$C$4,E259)</f>
        <v>497.79254723873987</v>
      </c>
      <c r="L259" s="2">
        <f>TREND(Calibration!$A$2:$A$4,Calibration!$D$2:$D$4,G259)</f>
        <v>554.48631455741247</v>
      </c>
    </row>
    <row r="260" spans="1:12" x14ac:dyDescent="0.25">
      <c r="A260">
        <v>1290969</v>
      </c>
      <c r="B260">
        <v>14.7670002</v>
      </c>
      <c r="C260">
        <v>0.30730000000000002</v>
      </c>
      <c r="D260">
        <v>34.576000209999997</v>
      </c>
      <c r="E260">
        <v>0.25806001000000001</v>
      </c>
      <c r="F260">
        <v>37.509998320000001</v>
      </c>
      <c r="G260">
        <v>0.75880002999999996</v>
      </c>
      <c r="H260">
        <v>30.709999079999999</v>
      </c>
      <c r="J260" s="2">
        <f>TREND(Calibration!$A$2:$A$4,Calibration!$B$2:$B$4,C260)</f>
        <v>335.29009772446648</v>
      </c>
      <c r="K260" s="2">
        <f>TREND(Calibration!$A$2:$A$4,Calibration!$C$2:$C$4,E260)</f>
        <v>498.26110078399142</v>
      </c>
      <c r="L260" s="2">
        <f>TREND(Calibration!$A$2:$A$4,Calibration!$D$2:$D$4,G260)</f>
        <v>550.65945581798553</v>
      </c>
    </row>
    <row r="261" spans="1:12" x14ac:dyDescent="0.25">
      <c r="A261">
        <v>1295853</v>
      </c>
      <c r="B261">
        <v>14.83199978</v>
      </c>
      <c r="C261">
        <v>0.31049000999999998</v>
      </c>
      <c r="D261">
        <v>34.604999540000001</v>
      </c>
      <c r="E261">
        <v>0.25795001000000001</v>
      </c>
      <c r="F261">
        <v>37.478000639999998</v>
      </c>
      <c r="G261">
        <v>0.76249999000000002</v>
      </c>
      <c r="H261">
        <v>30.694000240000001</v>
      </c>
      <c r="J261" s="2">
        <f>TREND(Calibration!$A$2:$A$4,Calibration!$B$2:$B$4,C261)</f>
        <v>349.39793188297949</v>
      </c>
      <c r="K261" s="2">
        <f>TREND(Calibration!$A$2:$A$4,Calibration!$C$2:$C$4,E261)</f>
        <v>497.40237219389383</v>
      </c>
      <c r="L261" s="2">
        <f>TREND(Calibration!$A$2:$A$4,Calibration!$D$2:$D$4,G261)</f>
        <v>553.28156351946564</v>
      </c>
    </row>
    <row r="262" spans="1:12" x14ac:dyDescent="0.25">
      <c r="A262">
        <v>1300854</v>
      </c>
      <c r="B262">
        <v>14.902999879999999</v>
      </c>
      <c r="C262">
        <v>0.30838000999999998</v>
      </c>
      <c r="D262">
        <v>34.588001249999998</v>
      </c>
      <c r="E262">
        <v>0.25853999999999999</v>
      </c>
      <c r="F262">
        <v>37.456001280000002</v>
      </c>
      <c r="G262">
        <v>0.76149999999999995</v>
      </c>
      <c r="H262">
        <v>30.777999879999999</v>
      </c>
      <c r="J262" s="2">
        <f>TREND(Calibration!$A$2:$A$4,Calibration!$B$2:$B$4,C262)</f>
        <v>340.06644700535753</v>
      </c>
      <c r="K262" s="2">
        <f>TREND(Calibration!$A$2:$A$4,Calibration!$C$2:$C$4,E262)</f>
        <v>502.00820201999954</v>
      </c>
      <c r="L262" s="2">
        <f>TREND(Calibration!$A$2:$A$4,Calibration!$D$2:$D$4,G262)</f>
        <v>552.57288518769906</v>
      </c>
    </row>
    <row r="263" spans="1:12" x14ac:dyDescent="0.25">
      <c r="A263">
        <v>1305901</v>
      </c>
      <c r="B263">
        <v>14.89000034</v>
      </c>
      <c r="C263">
        <v>0.32065000999999999</v>
      </c>
      <c r="D263">
        <v>34.511001589999999</v>
      </c>
      <c r="E263">
        <v>0.25892000999999998</v>
      </c>
      <c r="F263">
        <v>37.5320015</v>
      </c>
      <c r="G263">
        <v>0.77060002000000005</v>
      </c>
      <c r="H263">
        <v>30.76199913</v>
      </c>
      <c r="J263" s="2">
        <f>TREND(Calibration!$A$2:$A$4,Calibration!$B$2:$B$4,C263)</f>
        <v>394.33057944536836</v>
      </c>
      <c r="K263" s="2">
        <f>TREND(Calibration!$A$2:$A$4,Calibration!$C$2:$C$4,E263)</f>
        <v>504.97479703384442</v>
      </c>
      <c r="L263" s="2">
        <f>TREND(Calibration!$A$2:$A$4,Calibration!$D$2:$D$4,G263)</f>
        <v>559.02193667085623</v>
      </c>
    </row>
    <row r="264" spans="1:12" x14ac:dyDescent="0.25">
      <c r="A264">
        <v>1310852</v>
      </c>
      <c r="B264">
        <v>14.916000370000001</v>
      </c>
      <c r="C264">
        <v>0.30789</v>
      </c>
      <c r="D264">
        <v>34.527000430000001</v>
      </c>
      <c r="E264">
        <v>0.25887000999999998</v>
      </c>
      <c r="F264">
        <v>37.526000979999999</v>
      </c>
      <c r="G264">
        <v>0.77170002000000004</v>
      </c>
      <c r="H264">
        <v>30.76499939</v>
      </c>
      <c r="J264" s="2">
        <f>TREND(Calibration!$A$2:$A$4,Calibration!$B$2:$B$4,C264)</f>
        <v>337.89937548645548</v>
      </c>
      <c r="K264" s="2">
        <f>TREND(Calibration!$A$2:$A$4,Calibration!$C$2:$C$4,E264)</f>
        <v>504.58446585652746</v>
      </c>
      <c r="L264" s="2">
        <f>TREND(Calibration!$A$2:$A$4,Calibration!$D$2:$D$4,G264)</f>
        <v>559.80149063133899</v>
      </c>
    </row>
    <row r="265" spans="1:12" x14ac:dyDescent="0.25">
      <c r="A265">
        <v>1315852</v>
      </c>
      <c r="B265">
        <v>14.81200027</v>
      </c>
      <c r="C265">
        <v>0.31119001000000002</v>
      </c>
      <c r="D265">
        <v>34.582000729999997</v>
      </c>
      <c r="E265">
        <v>0.25903000999999998</v>
      </c>
      <c r="F265">
        <v>37.480998990000003</v>
      </c>
      <c r="G265">
        <v>0.76200002</v>
      </c>
      <c r="H265">
        <v>30.690999980000001</v>
      </c>
      <c r="J265" s="2">
        <f>TREND(Calibration!$A$2:$A$4,Calibration!$B$2:$B$4,C265)</f>
        <v>352.49368515991591</v>
      </c>
      <c r="K265" s="2">
        <f>TREND(Calibration!$A$2:$A$4,Calibration!$C$2:$C$4,E265)</f>
        <v>505.83352562394202</v>
      </c>
      <c r="L265" s="2">
        <f>TREND(Calibration!$A$2:$A$4,Calibration!$D$2:$D$4,G265)</f>
        <v>552.92724207071774</v>
      </c>
    </row>
    <row r="266" spans="1:12" x14ac:dyDescent="0.25">
      <c r="A266">
        <v>1320852</v>
      </c>
      <c r="B266">
        <v>14.81499958</v>
      </c>
      <c r="C266">
        <v>0.31080999999999998</v>
      </c>
      <c r="D266">
        <v>34.569000240000001</v>
      </c>
      <c r="E266">
        <v>0.25924998999999999</v>
      </c>
      <c r="F266">
        <v>37.478000639999998</v>
      </c>
      <c r="G266">
        <v>0.76630001999999997</v>
      </c>
      <c r="H266">
        <v>30.774999619999999</v>
      </c>
      <c r="J266" s="2">
        <f>TREND(Calibration!$A$2:$A$4,Calibration!$B$2:$B$4,C266)</f>
        <v>350.8130891559606</v>
      </c>
      <c r="K266" s="2">
        <f>TREND(Calibration!$A$2:$A$4,Calibration!$C$2:$C$4,E266)</f>
        <v>507.5508266716663</v>
      </c>
      <c r="L266" s="2">
        <f>TREND(Calibration!$A$2:$A$4,Calibration!$D$2:$D$4,G266)</f>
        <v>555.97458937078693</v>
      </c>
    </row>
    <row r="267" spans="1:12" x14ac:dyDescent="0.25">
      <c r="A267">
        <v>1325964</v>
      </c>
      <c r="B267">
        <v>14.76299953</v>
      </c>
      <c r="C267">
        <v>0.31152001000000001</v>
      </c>
      <c r="D267">
        <v>34.578998570000003</v>
      </c>
      <c r="E267">
        <v>0.25929998999999998</v>
      </c>
      <c r="F267">
        <v>37.469001769999998</v>
      </c>
      <c r="G267">
        <v>0.76090002000000001</v>
      </c>
      <c r="H267">
        <v>30.791000369999999</v>
      </c>
      <c r="J267" s="2">
        <f>TREND(Calibration!$A$2:$A$4,Calibration!$B$2:$B$4,C267)</f>
        <v>353.95311170475725</v>
      </c>
      <c r="K267" s="2">
        <f>TREND(Calibration!$A$2:$A$4,Calibration!$C$2:$C$4,E267)</f>
        <v>507.94115784898327</v>
      </c>
      <c r="L267" s="2">
        <f>TREND(Calibration!$A$2:$A$4,Calibration!$D$2:$D$4,G267)</f>
        <v>552.14768811023498</v>
      </c>
    </row>
    <row r="268" spans="1:12" x14ac:dyDescent="0.25">
      <c r="A268">
        <v>1330888</v>
      </c>
      <c r="B268">
        <v>14.772999759999999</v>
      </c>
      <c r="C268">
        <v>0.31206</v>
      </c>
      <c r="D268">
        <v>34.549999239999998</v>
      </c>
      <c r="E268">
        <v>0.25924998999999999</v>
      </c>
      <c r="F268">
        <v>37.515998840000002</v>
      </c>
      <c r="G268">
        <v>0.77389996999999999</v>
      </c>
      <c r="H268">
        <v>30.716999049999998</v>
      </c>
      <c r="J268" s="2">
        <f>TREND(Calibration!$A$2:$A$4,Calibration!$B$2:$B$4,C268)</f>
        <v>356.34122000763273</v>
      </c>
      <c r="K268" s="2">
        <f>TREND(Calibration!$A$2:$A$4,Calibration!$C$2:$C$4,E268)</f>
        <v>507.5508266716663</v>
      </c>
      <c r="L268" s="2">
        <f>TREND(Calibration!$A$2:$A$4,Calibration!$D$2:$D$4,G268)</f>
        <v>561.36056311803372</v>
      </c>
    </row>
    <row r="269" spans="1:12" x14ac:dyDescent="0.25">
      <c r="A269">
        <v>1335852</v>
      </c>
      <c r="B269">
        <v>14.73700047</v>
      </c>
      <c r="C269">
        <v>0.31222000999999999</v>
      </c>
      <c r="D269">
        <v>34.569000240000001</v>
      </c>
      <c r="E269">
        <v>0.25924998999999999</v>
      </c>
      <c r="F269">
        <v>37.458999630000001</v>
      </c>
      <c r="G269">
        <v>0.75550002000000005</v>
      </c>
      <c r="H269">
        <v>30.719999309999999</v>
      </c>
      <c r="J269" s="2">
        <f>TREND(Calibration!$A$2:$A$4,Calibration!$B$2:$B$4,C269)</f>
        <v>357.04886498169344</v>
      </c>
      <c r="K269" s="2">
        <f>TREND(Calibration!$A$2:$A$4,Calibration!$C$2:$C$4,E269)</f>
        <v>507.5508266716663</v>
      </c>
      <c r="L269" s="2">
        <f>TREND(Calibration!$A$2:$A$4,Calibration!$D$2:$D$4,G269)</f>
        <v>548.32078684968303</v>
      </c>
    </row>
    <row r="270" spans="1:12" x14ac:dyDescent="0.25">
      <c r="A270">
        <v>1340852</v>
      </c>
      <c r="B270">
        <v>14.74400043</v>
      </c>
      <c r="C270">
        <v>0.31341001000000002</v>
      </c>
      <c r="D270">
        <v>34.582000729999997</v>
      </c>
      <c r="E270">
        <v>0.25887000999999998</v>
      </c>
      <c r="F270">
        <v>37.465000150000002</v>
      </c>
      <c r="G270">
        <v>0.75070000000000003</v>
      </c>
      <c r="H270">
        <v>30.759000780000001</v>
      </c>
      <c r="J270" s="2">
        <f>TREND(Calibration!$A$2:$A$4,Calibration!$B$2:$B$4,C270)</f>
        <v>362.31164555248506</v>
      </c>
      <c r="K270" s="2">
        <f>TREND(Calibration!$A$2:$A$4,Calibration!$C$2:$C$4,E270)</f>
        <v>504.58446585652746</v>
      </c>
      <c r="L270" s="2">
        <f>TREND(Calibration!$A$2:$A$4,Calibration!$D$2:$D$4,G270)</f>
        <v>544.91908266659505</v>
      </c>
    </row>
    <row r="271" spans="1:12" x14ac:dyDescent="0.25">
      <c r="A271">
        <v>1345852</v>
      </c>
      <c r="B271">
        <v>14.756999970000001</v>
      </c>
      <c r="C271">
        <v>0.31330001000000002</v>
      </c>
      <c r="D271">
        <v>34.569000240000001</v>
      </c>
      <c r="E271">
        <v>0.25887000999999998</v>
      </c>
      <c r="F271">
        <v>37.458999630000001</v>
      </c>
      <c r="G271">
        <v>0.75770002999999997</v>
      </c>
      <c r="H271">
        <v>30.709999079999999</v>
      </c>
      <c r="J271" s="2">
        <f>TREND(Calibration!$A$2:$A$4,Calibration!$B$2:$B$4,C271)</f>
        <v>361.8251700375381</v>
      </c>
      <c r="K271" s="2">
        <f>TREND(Calibration!$A$2:$A$4,Calibration!$C$2:$C$4,E271)</f>
        <v>504.58446585652746</v>
      </c>
      <c r="L271" s="2">
        <f>TREND(Calibration!$A$2:$A$4,Calibration!$D$2:$D$4,G271)</f>
        <v>549.87990185750277</v>
      </c>
    </row>
    <row r="272" spans="1:12" x14ac:dyDescent="0.25">
      <c r="A272">
        <v>1350868</v>
      </c>
      <c r="B272">
        <v>14.74400043</v>
      </c>
      <c r="C272">
        <v>0.30994999000000001</v>
      </c>
      <c r="D272">
        <v>34.530998230000002</v>
      </c>
      <c r="E272">
        <v>0.25903000999999998</v>
      </c>
      <c r="F272">
        <v>37.462001800000003</v>
      </c>
      <c r="G272">
        <v>0.75550002000000005</v>
      </c>
      <c r="H272">
        <v>30.79700089</v>
      </c>
      <c r="J272" s="2">
        <f>TREND(Calibration!$A$2:$A$4,Calibration!$B$2:$B$4,C272)</f>
        <v>347.00969090496392</v>
      </c>
      <c r="K272" s="2">
        <f>TREND(Calibration!$A$2:$A$4,Calibration!$C$2:$C$4,E272)</f>
        <v>505.83352562394202</v>
      </c>
      <c r="L272" s="2">
        <f>TREND(Calibration!$A$2:$A$4,Calibration!$D$2:$D$4,G272)</f>
        <v>548.32078684968303</v>
      </c>
    </row>
    <row r="273" spans="1:12" x14ac:dyDescent="0.25">
      <c r="A273">
        <v>1355853</v>
      </c>
      <c r="B273">
        <v>14.666000370000001</v>
      </c>
      <c r="C273">
        <v>0.31291999999999998</v>
      </c>
      <c r="D273">
        <v>34.549999239999998</v>
      </c>
      <c r="E273">
        <v>0.25898000999999998</v>
      </c>
      <c r="F273">
        <v>37.484001159999998</v>
      </c>
      <c r="G273">
        <v>0.75980002000000002</v>
      </c>
      <c r="H273">
        <v>30.7140007</v>
      </c>
      <c r="J273" s="2">
        <f>TREND(Calibration!$A$2:$A$4,Calibration!$B$2:$B$4,C273)</f>
        <v>360.14457403358278</v>
      </c>
      <c r="K273" s="2">
        <f>TREND(Calibration!$A$2:$A$4,Calibration!$C$2:$C$4,E273)</f>
        <v>505.44319444662506</v>
      </c>
      <c r="L273" s="2">
        <f>TREND(Calibration!$A$2:$A$4,Calibration!$D$2:$D$4,G273)</f>
        <v>551.36813414975222</v>
      </c>
    </row>
    <row r="274" spans="1:12" x14ac:dyDescent="0.25">
      <c r="A274">
        <v>1360852</v>
      </c>
      <c r="B274">
        <v>14.64299965</v>
      </c>
      <c r="C274">
        <v>0.31071000999999998</v>
      </c>
      <c r="D274">
        <v>34.562999730000001</v>
      </c>
      <c r="E274">
        <v>0.25887000999999998</v>
      </c>
      <c r="F274">
        <v>37.45299911</v>
      </c>
      <c r="G274">
        <v>0.75660002000000004</v>
      </c>
      <c r="H274">
        <v>30.722999569999999</v>
      </c>
      <c r="J274" s="2">
        <f>TREND(Calibration!$A$2:$A$4,Calibration!$B$2:$B$4,C274)</f>
        <v>350.37088291287387</v>
      </c>
      <c r="K274" s="2">
        <f>TREND(Calibration!$A$2:$A$4,Calibration!$C$2:$C$4,E274)</f>
        <v>504.58446585652746</v>
      </c>
      <c r="L274" s="2">
        <f>TREND(Calibration!$A$2:$A$4,Calibration!$D$2:$D$4,G274)</f>
        <v>549.10034081016579</v>
      </c>
    </row>
    <row r="275" spans="1:12" x14ac:dyDescent="0.25">
      <c r="A275">
        <v>1365862</v>
      </c>
      <c r="B275">
        <v>14.68599987</v>
      </c>
      <c r="C275">
        <v>0.31313999999999997</v>
      </c>
      <c r="D275">
        <v>34.569000240000001</v>
      </c>
      <c r="E275">
        <v>0.25892000999999998</v>
      </c>
      <c r="F275">
        <v>37.513000490000003</v>
      </c>
      <c r="G275">
        <v>0.76690000000000003</v>
      </c>
      <c r="H275">
        <v>30.76799965</v>
      </c>
      <c r="J275" s="2">
        <f>TREND(Calibration!$A$2:$A$4,Calibration!$B$2:$B$4,C275)</f>
        <v>361.11752506347693</v>
      </c>
      <c r="K275" s="2">
        <f>TREND(Calibration!$A$2:$A$4,Calibration!$C$2:$C$4,E275)</f>
        <v>504.97479703384442</v>
      </c>
      <c r="L275" s="2">
        <f>TREND(Calibration!$A$2:$A$4,Calibration!$D$2:$D$4,G275)</f>
        <v>556.39978644825112</v>
      </c>
    </row>
    <row r="276" spans="1:12" x14ac:dyDescent="0.25">
      <c r="A276">
        <v>1370853</v>
      </c>
      <c r="B276">
        <v>14.730999949999999</v>
      </c>
      <c r="C276">
        <v>0.30994999000000001</v>
      </c>
      <c r="D276">
        <v>34.569000240000001</v>
      </c>
      <c r="E276">
        <v>0.25898000999999998</v>
      </c>
      <c r="F276">
        <v>37.493999479999999</v>
      </c>
      <c r="G276">
        <v>0.76149999999999995</v>
      </c>
      <c r="H276">
        <v>30.82299995</v>
      </c>
      <c r="J276" s="2">
        <f>TREND(Calibration!$A$2:$A$4,Calibration!$B$2:$B$4,C276)</f>
        <v>347.00969090496392</v>
      </c>
      <c r="K276" s="2">
        <f>TREND(Calibration!$A$2:$A$4,Calibration!$C$2:$C$4,E276)</f>
        <v>505.44319444662506</v>
      </c>
      <c r="L276" s="2">
        <f>TREND(Calibration!$A$2:$A$4,Calibration!$D$2:$D$4,G276)</f>
        <v>552.57288518769906</v>
      </c>
    </row>
    <row r="277" spans="1:12" x14ac:dyDescent="0.25">
      <c r="A277">
        <v>1375853</v>
      </c>
      <c r="B277">
        <v>14.786000250000001</v>
      </c>
      <c r="C277">
        <v>0.31053998999999999</v>
      </c>
      <c r="D277">
        <v>34.611000060000002</v>
      </c>
      <c r="E277">
        <v>0.25892000999999998</v>
      </c>
      <c r="F277">
        <v>37.487998959999999</v>
      </c>
      <c r="G277">
        <v>0.75880002999999996</v>
      </c>
      <c r="H277">
        <v>30.732999800000002</v>
      </c>
      <c r="J277" s="2">
        <f>TREND(Calibration!$A$2:$A$4,Calibration!$B$2:$B$4,C277)</f>
        <v>349.61896866695292</v>
      </c>
      <c r="K277" s="2">
        <f>TREND(Calibration!$A$2:$A$4,Calibration!$C$2:$C$4,E277)</f>
        <v>504.97479703384442</v>
      </c>
      <c r="L277" s="2">
        <f>TREND(Calibration!$A$2:$A$4,Calibration!$D$2:$D$4,G277)</f>
        <v>550.65945581798553</v>
      </c>
    </row>
    <row r="278" spans="1:12" x14ac:dyDescent="0.25">
      <c r="A278">
        <v>1380860</v>
      </c>
      <c r="B278">
        <v>14.91300011</v>
      </c>
      <c r="C278">
        <v>0.31226999</v>
      </c>
      <c r="D278">
        <v>34.562999730000001</v>
      </c>
      <c r="E278">
        <v>0.25864999999999999</v>
      </c>
      <c r="F278">
        <v>37.462001800000003</v>
      </c>
      <c r="G278">
        <v>0.755</v>
      </c>
      <c r="H278">
        <v>30.736000059999999</v>
      </c>
      <c r="J278" s="2">
        <f>TREND(Calibration!$A$2:$A$4,Calibration!$B$2:$B$4,C278)</f>
        <v>357.26990176566665</v>
      </c>
      <c r="K278" s="2">
        <f>TREND(Calibration!$A$2:$A$4,Calibration!$C$2:$C$4,E278)</f>
        <v>502.86693061009692</v>
      </c>
      <c r="L278" s="2">
        <f>TREND(Calibration!$A$2:$A$4,Calibration!$D$2:$D$4,G278)</f>
        <v>547.96642996666424</v>
      </c>
    </row>
    <row r="279" spans="1:12" x14ac:dyDescent="0.25">
      <c r="A279">
        <v>1385853</v>
      </c>
      <c r="B279">
        <v>15.04599953</v>
      </c>
      <c r="C279">
        <v>0.30903000000000003</v>
      </c>
      <c r="D279">
        <v>34.571998600000001</v>
      </c>
      <c r="E279">
        <v>0.25821999000000001</v>
      </c>
      <c r="F279">
        <v>37.515998840000002</v>
      </c>
      <c r="G279">
        <v>0.76690000000000003</v>
      </c>
      <c r="H279">
        <v>30.79700089</v>
      </c>
      <c r="J279" s="2">
        <f>TREND(Calibration!$A$2:$A$4,Calibration!$B$2:$B$4,C279)</f>
        <v>342.9410308231802</v>
      </c>
      <c r="K279" s="2">
        <f>TREND(Calibration!$A$2:$A$4,Calibration!$C$2:$C$4,E279)</f>
        <v>499.51000441893507</v>
      </c>
      <c r="L279" s="2">
        <f>TREND(Calibration!$A$2:$A$4,Calibration!$D$2:$D$4,G279)</f>
        <v>556.39978644825112</v>
      </c>
    </row>
    <row r="280" spans="1:12" x14ac:dyDescent="0.25">
      <c r="A280">
        <v>1390862</v>
      </c>
      <c r="B280">
        <v>15.05500031</v>
      </c>
      <c r="C280">
        <v>0.30952001000000001</v>
      </c>
      <c r="D280">
        <v>34.620998380000003</v>
      </c>
      <c r="E280">
        <v>0.25832999000000001</v>
      </c>
      <c r="F280">
        <v>37.474998470000003</v>
      </c>
      <c r="G280">
        <v>0.75440001000000001</v>
      </c>
      <c r="H280">
        <v>30.742000579999999</v>
      </c>
      <c r="J280" s="2">
        <f>TREND(Calibration!$A$2:$A$4,Calibration!$B$2:$B$4,C280)</f>
        <v>345.10810234208225</v>
      </c>
      <c r="K280" s="2">
        <f>TREND(Calibration!$A$2:$A$4,Calibration!$C$2:$C$4,E280)</f>
        <v>500.36873300903244</v>
      </c>
      <c r="L280" s="2">
        <f>TREND(Calibration!$A$2:$A$4,Calibration!$D$2:$D$4,G280)</f>
        <v>547.54122580234593</v>
      </c>
    </row>
    <row r="281" spans="1:12" x14ac:dyDescent="0.25">
      <c r="A281">
        <v>1395852</v>
      </c>
      <c r="B281">
        <v>15.097999570000001</v>
      </c>
      <c r="C281">
        <v>0.31211000999999999</v>
      </c>
      <c r="D281">
        <v>34.604999540000001</v>
      </c>
      <c r="E281">
        <v>0.25832999000000001</v>
      </c>
      <c r="F281">
        <v>37.5320015</v>
      </c>
      <c r="G281">
        <v>0.77060002000000005</v>
      </c>
      <c r="H281">
        <v>30.76199913</v>
      </c>
      <c r="J281" s="2">
        <f>TREND(Calibration!$A$2:$A$4,Calibration!$B$2:$B$4,C281)</f>
        <v>356.56238946674625</v>
      </c>
      <c r="K281" s="2">
        <f>TREND(Calibration!$A$2:$A$4,Calibration!$C$2:$C$4,E281)</f>
        <v>500.36873300903244</v>
      </c>
      <c r="L281" s="2">
        <f>TREND(Calibration!$A$2:$A$4,Calibration!$D$2:$D$4,G281)</f>
        <v>559.02193667085623</v>
      </c>
    </row>
    <row r="282" spans="1:12" x14ac:dyDescent="0.25">
      <c r="A282">
        <v>1400853</v>
      </c>
      <c r="B282">
        <v>15.01599979</v>
      </c>
      <c r="C282">
        <v>0.30961999000000001</v>
      </c>
      <c r="D282">
        <v>34.608001710000003</v>
      </c>
      <c r="E282">
        <v>0.25821999000000001</v>
      </c>
      <c r="F282">
        <v>37.515998840000002</v>
      </c>
      <c r="G282">
        <v>0.76959997000000002</v>
      </c>
      <c r="H282">
        <v>30.736000059999999</v>
      </c>
      <c r="J282" s="2">
        <f>TREND(Calibration!$A$2:$A$4,Calibration!$B$2:$B$4,C282)</f>
        <v>345.55026436012236</v>
      </c>
      <c r="K282" s="2">
        <f>TREND(Calibration!$A$2:$A$4,Calibration!$C$2:$C$4,E282)</f>
        <v>499.51000441893507</v>
      </c>
      <c r="L282" s="2">
        <f>TREND(Calibration!$A$2:$A$4,Calibration!$D$2:$D$4,G282)</f>
        <v>558.31321581796453</v>
      </c>
    </row>
    <row r="283" spans="1:12" x14ac:dyDescent="0.25">
      <c r="A283">
        <v>1406011</v>
      </c>
      <c r="B283">
        <v>14.99400043</v>
      </c>
      <c r="C283">
        <v>0.31</v>
      </c>
      <c r="D283">
        <v>34.540000919999997</v>
      </c>
      <c r="E283">
        <v>0.25827</v>
      </c>
      <c r="F283">
        <v>37.497001650000001</v>
      </c>
      <c r="G283">
        <v>0.76249999000000002</v>
      </c>
      <c r="H283">
        <v>30.739000319999999</v>
      </c>
      <c r="J283" s="2">
        <f>TREND(Calibration!$A$2:$A$4,Calibration!$B$2:$B$4,C283)</f>
        <v>347.23086036407744</v>
      </c>
      <c r="K283" s="2">
        <f>TREND(Calibration!$A$2:$A$4,Calibration!$C$2:$C$4,E283)</f>
        <v>499.90041366248738</v>
      </c>
      <c r="L283" s="2">
        <f>TREND(Calibration!$A$2:$A$4,Calibration!$D$2:$D$4,G283)</f>
        <v>553.28156351946564</v>
      </c>
    </row>
    <row r="284" spans="1:12" x14ac:dyDescent="0.25">
      <c r="A284">
        <v>1410852</v>
      </c>
      <c r="B284">
        <v>14.93500042</v>
      </c>
      <c r="C284">
        <v>0.31043999999999999</v>
      </c>
      <c r="D284">
        <v>34.578998570000003</v>
      </c>
      <c r="E284">
        <v>0.25832999000000001</v>
      </c>
      <c r="F284">
        <v>37.509998320000001</v>
      </c>
      <c r="G284">
        <v>0.76580000000000004</v>
      </c>
      <c r="H284">
        <v>30.754999160000001</v>
      </c>
      <c r="J284" s="2">
        <f>TREND(Calibration!$A$2:$A$4,Calibration!$B$2:$B$4,C284)</f>
        <v>349.17676242386597</v>
      </c>
      <c r="K284" s="2">
        <f>TREND(Calibration!$A$2:$A$4,Calibration!$C$2:$C$4,E284)</f>
        <v>500.36873300903244</v>
      </c>
      <c r="L284" s="2">
        <f>TREND(Calibration!$A$2:$A$4,Calibration!$D$2:$D$4,G284)</f>
        <v>555.62023248776825</v>
      </c>
    </row>
    <row r="285" spans="1:12" x14ac:dyDescent="0.25">
      <c r="A285">
        <v>1415958</v>
      </c>
      <c r="B285">
        <v>14.928999900000001</v>
      </c>
      <c r="C285">
        <v>0.31464999999999999</v>
      </c>
      <c r="D285">
        <v>34.584999080000003</v>
      </c>
      <c r="E285">
        <v>0.25827</v>
      </c>
      <c r="F285">
        <v>37.5</v>
      </c>
      <c r="G285">
        <v>0.76789998999999998</v>
      </c>
      <c r="H285">
        <v>30.7840004</v>
      </c>
      <c r="J285" s="2">
        <f>TREND(Calibration!$A$2:$A$4,Calibration!$B$2:$B$4,C285)</f>
        <v>367.79550713229673</v>
      </c>
      <c r="K285" s="2">
        <f>TREND(Calibration!$A$2:$A$4,Calibration!$C$2:$C$4,E285)</f>
        <v>499.90041366248738</v>
      </c>
      <c r="L285" s="2">
        <f>TREND(Calibration!$A$2:$A$4,Calibration!$D$2:$D$4,G285)</f>
        <v>557.10846478001758</v>
      </c>
    </row>
    <row r="286" spans="1:12" x14ac:dyDescent="0.25">
      <c r="A286">
        <v>1420858</v>
      </c>
      <c r="B286">
        <v>14.92199993</v>
      </c>
      <c r="C286">
        <v>0.31189001</v>
      </c>
      <c r="D286">
        <v>34.584999080000003</v>
      </c>
      <c r="E286">
        <v>0.25838</v>
      </c>
      <c r="F286">
        <v>37.526000979999999</v>
      </c>
      <c r="G286">
        <v>0.76580000000000004</v>
      </c>
      <c r="H286">
        <v>30.777999879999999</v>
      </c>
      <c r="J286" s="2">
        <f>TREND(Calibration!$A$2:$A$4,Calibration!$B$2:$B$4,C286)</f>
        <v>355.58943843685211</v>
      </c>
      <c r="K286" s="2">
        <f>TREND(Calibration!$A$2:$A$4,Calibration!$C$2:$C$4,E286)</f>
        <v>500.75914225258498</v>
      </c>
      <c r="L286" s="2">
        <f>TREND(Calibration!$A$2:$A$4,Calibration!$D$2:$D$4,G286)</f>
        <v>555.62023248776825</v>
      </c>
    </row>
    <row r="287" spans="1:12" x14ac:dyDescent="0.25">
      <c r="A287">
        <v>1425852</v>
      </c>
      <c r="B287">
        <v>14.873999599999999</v>
      </c>
      <c r="C287">
        <v>0.31145999000000002</v>
      </c>
      <c r="D287">
        <v>34.588001249999998</v>
      </c>
      <c r="E287">
        <v>0.25821999000000001</v>
      </c>
      <c r="F287">
        <v>37.456001280000002</v>
      </c>
      <c r="G287">
        <v>0.75609999999999999</v>
      </c>
      <c r="H287">
        <v>30.746000290000001</v>
      </c>
      <c r="J287" s="2">
        <f>TREND(Calibration!$A$2:$A$4,Calibration!$B$2:$B$4,C287)</f>
        <v>353.68767297378349</v>
      </c>
      <c r="K287" s="2">
        <f>TREND(Calibration!$A$2:$A$4,Calibration!$C$2:$C$4,E287)</f>
        <v>499.51000441893507</v>
      </c>
      <c r="L287" s="2">
        <f>TREND(Calibration!$A$2:$A$4,Calibration!$D$2:$D$4,G287)</f>
        <v>548.74598392714699</v>
      </c>
    </row>
    <row r="288" spans="1:12" x14ac:dyDescent="0.25">
      <c r="A288">
        <v>1430852</v>
      </c>
      <c r="B288">
        <v>14.89299965</v>
      </c>
      <c r="C288">
        <v>0.31233000999999999</v>
      </c>
      <c r="D288">
        <v>34.617000580000003</v>
      </c>
      <c r="E288">
        <v>0.25799999000000001</v>
      </c>
      <c r="F288">
        <v>37.474998470000003</v>
      </c>
      <c r="G288">
        <v>0.75550002000000005</v>
      </c>
      <c r="H288">
        <v>30.754999160000001</v>
      </c>
      <c r="J288" s="2">
        <f>TREND(Calibration!$A$2:$A$4,Calibration!$B$2:$B$4,C288)</f>
        <v>357.53534049664063</v>
      </c>
      <c r="K288" s="2">
        <f>TREND(Calibration!$A$2:$A$4,Calibration!$C$2:$C$4,E288)</f>
        <v>497.79254723873987</v>
      </c>
      <c r="L288" s="2">
        <f>TREND(Calibration!$A$2:$A$4,Calibration!$D$2:$D$4,G288)</f>
        <v>548.32078684968303</v>
      </c>
    </row>
    <row r="289" spans="1:12" x14ac:dyDescent="0.25">
      <c r="A289">
        <v>1435852</v>
      </c>
      <c r="B289">
        <v>14.88700008</v>
      </c>
      <c r="C289">
        <v>0.31141001000000001</v>
      </c>
      <c r="D289">
        <v>34.588001249999998</v>
      </c>
      <c r="E289">
        <v>0.25795001000000001</v>
      </c>
      <c r="F289">
        <v>37.474998470000003</v>
      </c>
      <c r="G289">
        <v>0.76789998999999998</v>
      </c>
      <c r="H289">
        <v>30.802999499999999</v>
      </c>
      <c r="J289" s="2">
        <f>TREND(Calibration!$A$2:$A$4,Calibration!$B$2:$B$4,C289)</f>
        <v>353.46663618981006</v>
      </c>
      <c r="K289" s="2">
        <f>TREND(Calibration!$A$2:$A$4,Calibration!$C$2:$C$4,E289)</f>
        <v>497.40237219389383</v>
      </c>
      <c r="L289" s="2">
        <f>TREND(Calibration!$A$2:$A$4,Calibration!$D$2:$D$4,G289)</f>
        <v>557.10846478001758</v>
      </c>
    </row>
    <row r="290" spans="1:12" x14ac:dyDescent="0.25">
      <c r="A290">
        <v>1440860</v>
      </c>
      <c r="B290">
        <v>14.89299965</v>
      </c>
      <c r="C290">
        <v>0.31600001</v>
      </c>
      <c r="D290">
        <v>34.566001890000003</v>
      </c>
      <c r="E290">
        <v>0.25788999000000001</v>
      </c>
      <c r="F290">
        <v>37.513000490000003</v>
      </c>
      <c r="G290">
        <v>0.77060002000000005</v>
      </c>
      <c r="H290">
        <v>30.799999239999998</v>
      </c>
      <c r="J290" s="2">
        <f>TREND(Calibration!$A$2:$A$4,Calibration!$B$2:$B$4,C290)</f>
        <v>373.76593267714907</v>
      </c>
      <c r="K290" s="2">
        <f>TREND(Calibration!$A$2:$A$4,Calibration!$C$2:$C$4,E290)</f>
        <v>496.9338186486425</v>
      </c>
      <c r="L290" s="2">
        <f>TREND(Calibration!$A$2:$A$4,Calibration!$D$2:$D$4,G290)</f>
        <v>559.02193667085623</v>
      </c>
    </row>
    <row r="291" spans="1:12" x14ac:dyDescent="0.25">
      <c r="A291">
        <v>1445862</v>
      </c>
      <c r="B291">
        <v>14.82499981</v>
      </c>
      <c r="C291">
        <v>0.30946001000000001</v>
      </c>
      <c r="D291">
        <v>34.59500122</v>
      </c>
      <c r="E291">
        <v>0.25795001000000001</v>
      </c>
      <c r="F291">
        <v>37.509998320000001</v>
      </c>
      <c r="G291">
        <v>0.76520001999999998</v>
      </c>
      <c r="H291">
        <v>30.732999800000002</v>
      </c>
      <c r="J291" s="2">
        <f>TREND(Calibration!$A$2:$A$4,Calibration!$B$2:$B$4,C291)</f>
        <v>344.84275206120196</v>
      </c>
      <c r="K291" s="2">
        <f>TREND(Calibration!$A$2:$A$4,Calibration!$C$2:$C$4,E291)</f>
        <v>497.40237219389383</v>
      </c>
      <c r="L291" s="2">
        <f>TREND(Calibration!$A$2:$A$4,Calibration!$D$2:$D$4,G291)</f>
        <v>555.19503541030417</v>
      </c>
    </row>
    <row r="292" spans="1:12" x14ac:dyDescent="0.25">
      <c r="A292">
        <v>1450869</v>
      </c>
      <c r="B292">
        <v>14.821999549999999</v>
      </c>
      <c r="C292">
        <v>0.30849000999999998</v>
      </c>
      <c r="D292">
        <v>34.582000729999997</v>
      </c>
      <c r="E292">
        <v>0.25788999000000001</v>
      </c>
      <c r="F292">
        <v>37.513000490000003</v>
      </c>
      <c r="G292">
        <v>0.77389996999999999</v>
      </c>
      <c r="H292">
        <v>30.799999239999998</v>
      </c>
      <c r="J292" s="2">
        <f>TREND(Calibration!$A$2:$A$4,Calibration!$B$2:$B$4,C292)</f>
        <v>340.55292252030472</v>
      </c>
      <c r="K292" s="2">
        <f>TREND(Calibration!$A$2:$A$4,Calibration!$C$2:$C$4,E292)</f>
        <v>496.9338186486425</v>
      </c>
      <c r="L292" s="2">
        <f>TREND(Calibration!$A$2:$A$4,Calibration!$D$2:$D$4,G292)</f>
        <v>561.36056311803372</v>
      </c>
    </row>
    <row r="293" spans="1:12" x14ac:dyDescent="0.25">
      <c r="A293">
        <v>1455853</v>
      </c>
      <c r="B293">
        <v>14.7670002</v>
      </c>
      <c r="C293">
        <v>0.30919001000000002</v>
      </c>
      <c r="D293">
        <v>34.588001249999998</v>
      </c>
      <c r="E293">
        <v>0.25799999000000001</v>
      </c>
      <c r="F293">
        <v>37.526000979999999</v>
      </c>
      <c r="G293">
        <v>0.77439999999999998</v>
      </c>
      <c r="H293">
        <v>30.809999470000001</v>
      </c>
      <c r="J293" s="2">
        <f>TREND(Calibration!$A$2:$A$4,Calibration!$B$2:$B$4,C293)</f>
        <v>343.64867579724091</v>
      </c>
      <c r="K293" s="2">
        <f>TREND(Calibration!$A$2:$A$4,Calibration!$C$2:$C$4,E293)</f>
        <v>497.79254723873987</v>
      </c>
      <c r="L293" s="2">
        <f>TREND(Calibration!$A$2:$A$4,Calibration!$D$2:$D$4,G293)</f>
        <v>561.71492708790663</v>
      </c>
    </row>
    <row r="294" spans="1:12" x14ac:dyDescent="0.25">
      <c r="A294">
        <v>1460852</v>
      </c>
      <c r="B294">
        <v>14.730999949999999</v>
      </c>
      <c r="C294">
        <v>0.31038000999999998</v>
      </c>
      <c r="D294">
        <v>34.59500122</v>
      </c>
      <c r="E294">
        <v>0.25788999000000001</v>
      </c>
      <c r="F294">
        <v>37.526000979999999</v>
      </c>
      <c r="G294">
        <v>0.7712</v>
      </c>
      <c r="H294">
        <v>30.736000059999999</v>
      </c>
      <c r="J294" s="2">
        <f>TREND(Calibration!$A$2:$A$4,Calibration!$B$2:$B$4,C294)</f>
        <v>348.91145636803253</v>
      </c>
      <c r="K294" s="2">
        <f>TREND(Calibration!$A$2:$A$4,Calibration!$C$2:$C$4,E294)</f>
        <v>496.9338186486425</v>
      </c>
      <c r="L294" s="2">
        <f>TREND(Calibration!$A$2:$A$4,Calibration!$D$2:$D$4,G294)</f>
        <v>559.4471337483202</v>
      </c>
    </row>
    <row r="295" spans="1:12" x14ac:dyDescent="0.25">
      <c r="A295">
        <v>1465853</v>
      </c>
      <c r="B295">
        <v>14.71500015</v>
      </c>
      <c r="C295">
        <v>0.31378999000000002</v>
      </c>
      <c r="D295">
        <v>34.632999419999997</v>
      </c>
      <c r="E295">
        <v>0.25799999000000001</v>
      </c>
      <c r="F295">
        <v>37.439998629999998</v>
      </c>
      <c r="G295">
        <v>0.76039999999999996</v>
      </c>
      <c r="H295">
        <v>30.732999800000002</v>
      </c>
      <c r="J295" s="2">
        <f>TREND(Calibration!$A$2:$A$4,Calibration!$B$2:$B$4,C295)</f>
        <v>363.99210888129983</v>
      </c>
      <c r="K295" s="2">
        <f>TREND(Calibration!$A$2:$A$4,Calibration!$C$2:$C$4,E295)</f>
        <v>497.79254723873987</v>
      </c>
      <c r="L295" s="2">
        <f>TREND(Calibration!$A$2:$A$4,Calibration!$D$2:$D$4,G295)</f>
        <v>551.79333122721619</v>
      </c>
    </row>
    <row r="296" spans="1:12" x14ac:dyDescent="0.25">
      <c r="A296">
        <v>1470853</v>
      </c>
      <c r="B296">
        <v>14.82499981</v>
      </c>
      <c r="C296">
        <v>0.30779001</v>
      </c>
      <c r="D296">
        <v>34.560001370000002</v>
      </c>
      <c r="E296">
        <v>0.25799999000000001</v>
      </c>
      <c r="F296">
        <v>37.509998320000001</v>
      </c>
      <c r="G296">
        <v>0.77439999999999998</v>
      </c>
      <c r="H296">
        <v>30.791000369999999</v>
      </c>
      <c r="J296" s="2">
        <f>TREND(Calibration!$A$2:$A$4,Calibration!$B$2:$B$4,C296)</f>
        <v>337.45716924336853</v>
      </c>
      <c r="K296" s="2">
        <f>TREND(Calibration!$A$2:$A$4,Calibration!$C$2:$C$4,E296)</f>
        <v>497.79254723873987</v>
      </c>
      <c r="L296" s="2">
        <f>TREND(Calibration!$A$2:$A$4,Calibration!$D$2:$D$4,G296)</f>
        <v>561.71492708790663</v>
      </c>
    </row>
    <row r="297" spans="1:12" x14ac:dyDescent="0.25">
      <c r="A297">
        <v>1475852</v>
      </c>
      <c r="B297">
        <v>14.87699986</v>
      </c>
      <c r="C297">
        <v>0.31091999999999997</v>
      </c>
      <c r="D297">
        <v>34.620998380000003</v>
      </c>
      <c r="E297">
        <v>0.25806001000000001</v>
      </c>
      <c r="F297">
        <v>37.5</v>
      </c>
      <c r="G297">
        <v>0.77060002000000005</v>
      </c>
      <c r="H297">
        <v>30.716999049999998</v>
      </c>
      <c r="J297" s="2">
        <f>TREND(Calibration!$A$2:$A$4,Calibration!$B$2:$B$4,C297)</f>
        <v>351.29956467090778</v>
      </c>
      <c r="K297" s="2">
        <f>TREND(Calibration!$A$2:$A$4,Calibration!$C$2:$C$4,E297)</f>
        <v>498.26110078399142</v>
      </c>
      <c r="L297" s="2">
        <f>TREND(Calibration!$A$2:$A$4,Calibration!$D$2:$D$4,G297)</f>
        <v>559.02193667085623</v>
      </c>
    </row>
    <row r="298" spans="1:12" x14ac:dyDescent="0.25">
      <c r="A298">
        <v>1480934</v>
      </c>
      <c r="B298">
        <v>14.90600014</v>
      </c>
      <c r="C298">
        <v>0.31341001000000002</v>
      </c>
      <c r="D298">
        <v>34.64599991</v>
      </c>
      <c r="E298">
        <v>0.25799999000000001</v>
      </c>
      <c r="F298">
        <v>37.450000760000002</v>
      </c>
      <c r="G298">
        <v>0.75709998999999994</v>
      </c>
      <c r="H298">
        <v>30.70400047</v>
      </c>
      <c r="J298" s="2">
        <f>TREND(Calibration!$A$2:$A$4,Calibration!$B$2:$B$4,C298)</f>
        <v>362.31164555248506</v>
      </c>
      <c r="K298" s="2">
        <f>TREND(Calibration!$A$2:$A$4,Calibration!$C$2:$C$4,E298)</f>
        <v>497.79254723873987</v>
      </c>
      <c r="L298" s="2">
        <f>TREND(Calibration!$A$2:$A$4,Calibration!$D$2:$D$4,G298)</f>
        <v>549.45466225891357</v>
      </c>
    </row>
    <row r="299" spans="1:12" x14ac:dyDescent="0.25">
      <c r="A299">
        <v>1485852</v>
      </c>
      <c r="B299">
        <v>14.89599991</v>
      </c>
      <c r="C299">
        <v>0.31433000999999999</v>
      </c>
      <c r="D299">
        <v>34.632999419999997</v>
      </c>
      <c r="E299">
        <v>0.25799999000000001</v>
      </c>
      <c r="F299">
        <v>37.480998990000003</v>
      </c>
      <c r="G299">
        <v>0.76580000000000004</v>
      </c>
      <c r="H299">
        <v>30.69799995</v>
      </c>
      <c r="J299" s="2">
        <f>TREND(Calibration!$A$2:$A$4,Calibration!$B$2:$B$4,C299)</f>
        <v>366.3803498593154</v>
      </c>
      <c r="K299" s="2">
        <f>TREND(Calibration!$A$2:$A$4,Calibration!$C$2:$C$4,E299)</f>
        <v>497.79254723873987</v>
      </c>
      <c r="L299" s="2">
        <f>TREND(Calibration!$A$2:$A$4,Calibration!$D$2:$D$4,G299)</f>
        <v>555.62023248776825</v>
      </c>
    </row>
    <row r="300" spans="1:12" x14ac:dyDescent="0.25">
      <c r="A300">
        <v>1490852</v>
      </c>
      <c r="B300">
        <v>14.873999599999999</v>
      </c>
      <c r="C300">
        <v>0.308</v>
      </c>
      <c r="D300">
        <v>34.601001740000001</v>
      </c>
      <c r="E300">
        <v>0.25762001000000001</v>
      </c>
      <c r="F300">
        <v>37.484001159999998</v>
      </c>
      <c r="G300">
        <v>0.76090002000000001</v>
      </c>
      <c r="H300">
        <v>30.684999470000001</v>
      </c>
      <c r="J300" s="2">
        <f>TREND(Calibration!$A$2:$A$4,Calibration!$B$2:$B$4,C300)</f>
        <v>338.38585100140244</v>
      </c>
      <c r="K300" s="2">
        <f>TREND(Calibration!$A$2:$A$4,Calibration!$C$2:$C$4,E300)</f>
        <v>494.82618642360126</v>
      </c>
      <c r="L300" s="2">
        <f>TREND(Calibration!$A$2:$A$4,Calibration!$D$2:$D$4,G300)</f>
        <v>552.14768811023498</v>
      </c>
    </row>
    <row r="301" spans="1:12" x14ac:dyDescent="0.25">
      <c r="A301">
        <v>1495852</v>
      </c>
      <c r="B301">
        <v>14.83199978</v>
      </c>
      <c r="C301">
        <v>0.30448999999999998</v>
      </c>
      <c r="D301">
        <v>34.597999569999999</v>
      </c>
      <c r="E301">
        <v>0.25795001000000001</v>
      </c>
      <c r="F301">
        <v>37.433998109999997</v>
      </c>
      <c r="G301">
        <v>0.75440001000000001</v>
      </c>
      <c r="H301">
        <v>30.684999470000001</v>
      </c>
      <c r="J301" s="2">
        <f>TREND(Calibration!$A$2:$A$4,Calibration!$B$2:$B$4,C301)</f>
        <v>322.86285956990787</v>
      </c>
      <c r="K301" s="2">
        <f>TREND(Calibration!$A$2:$A$4,Calibration!$C$2:$C$4,E301)</f>
        <v>497.40237219389383</v>
      </c>
      <c r="L301" s="2">
        <f>TREND(Calibration!$A$2:$A$4,Calibration!$D$2:$D$4,G301)</f>
        <v>547.54122580234593</v>
      </c>
    </row>
    <row r="302" spans="1:12" x14ac:dyDescent="0.25">
      <c r="A302">
        <v>1500852</v>
      </c>
      <c r="B302">
        <v>14.79599953</v>
      </c>
      <c r="C302">
        <v>0.30562001</v>
      </c>
      <c r="D302">
        <v>34.608001710000003</v>
      </c>
      <c r="E302">
        <v>0.25768000000000002</v>
      </c>
      <c r="F302">
        <v>37.458999630000001</v>
      </c>
      <c r="G302">
        <v>0.75120001999999997</v>
      </c>
      <c r="H302">
        <v>30.674999239999998</v>
      </c>
      <c r="J302" s="2">
        <f>TREND(Calibration!$A$2:$A$4,Calibration!$B$2:$B$4,C302)</f>
        <v>327.86033408486605</v>
      </c>
      <c r="K302" s="2">
        <f>TREND(Calibration!$A$2:$A$4,Calibration!$C$2:$C$4,E302)</f>
        <v>495.29450577014632</v>
      </c>
      <c r="L302" s="2">
        <f>TREND(Calibration!$A$2:$A$4,Calibration!$D$2:$D$4,G302)</f>
        <v>545.27343954961373</v>
      </c>
    </row>
    <row r="303" spans="1:12" x14ac:dyDescent="0.25">
      <c r="A303">
        <v>1505864</v>
      </c>
      <c r="B303">
        <v>14.79599953</v>
      </c>
      <c r="C303">
        <v>0.30648999999999998</v>
      </c>
      <c r="D303">
        <v>34.569000240000001</v>
      </c>
      <c r="E303">
        <v>0.25762001000000001</v>
      </c>
      <c r="F303">
        <v>37.469001769999998</v>
      </c>
      <c r="G303">
        <v>0.76359999000000001</v>
      </c>
      <c r="H303">
        <v>30.79700089</v>
      </c>
      <c r="J303" s="2">
        <f>TREND(Calibration!$A$2:$A$4,Calibration!$B$2:$B$4,C303)</f>
        <v>331.70786893258287</v>
      </c>
      <c r="K303" s="2">
        <f>TREND(Calibration!$A$2:$A$4,Calibration!$C$2:$C$4,E303)</f>
        <v>494.82618642360126</v>
      </c>
      <c r="L303" s="2">
        <f>TREND(Calibration!$A$2:$A$4,Calibration!$D$2:$D$4,G303)</f>
        <v>554.06111747994839</v>
      </c>
    </row>
    <row r="304" spans="1:12" x14ac:dyDescent="0.25">
      <c r="A304">
        <v>1510861</v>
      </c>
      <c r="B304">
        <v>14.805999760000001</v>
      </c>
      <c r="C304">
        <v>0.30897998999999998</v>
      </c>
      <c r="D304">
        <v>34.601001740000001</v>
      </c>
      <c r="E304">
        <v>0.25768000000000002</v>
      </c>
      <c r="F304">
        <v>37.502998349999999</v>
      </c>
      <c r="G304">
        <v>0.76200002</v>
      </c>
      <c r="H304">
        <v>30.851999280000001</v>
      </c>
      <c r="J304" s="2">
        <f>TREND(Calibration!$A$2:$A$4,Calibration!$B$2:$B$4,C304)</f>
        <v>342.71986136406645</v>
      </c>
      <c r="K304" s="2">
        <f>TREND(Calibration!$A$2:$A$4,Calibration!$C$2:$C$4,E304)</f>
        <v>495.29450577014632</v>
      </c>
      <c r="L304" s="2">
        <f>TREND(Calibration!$A$2:$A$4,Calibration!$D$2:$D$4,G304)</f>
        <v>552.92724207071774</v>
      </c>
    </row>
    <row r="305" spans="1:12" x14ac:dyDescent="0.25">
      <c r="A305">
        <v>1515852</v>
      </c>
      <c r="B305">
        <v>14.77999973</v>
      </c>
      <c r="C305">
        <v>0.31606001</v>
      </c>
      <c r="D305">
        <v>34.613998410000001</v>
      </c>
      <c r="E305">
        <v>0.25725000999999997</v>
      </c>
      <c r="F305">
        <v>37.493999479999999</v>
      </c>
      <c r="G305">
        <v>0.76039999999999996</v>
      </c>
      <c r="H305">
        <v>30.729999540000001</v>
      </c>
      <c r="J305" s="2">
        <f>TREND(Calibration!$A$2:$A$4,Calibration!$B$2:$B$4,C305)</f>
        <v>374.03128295802935</v>
      </c>
      <c r="K305" s="2">
        <f>TREND(Calibration!$A$2:$A$4,Calibration!$C$2:$C$4,E305)</f>
        <v>491.93773571145471</v>
      </c>
      <c r="L305" s="2">
        <f>TREND(Calibration!$A$2:$A$4,Calibration!$D$2:$D$4,G305)</f>
        <v>551.79333122721619</v>
      </c>
    </row>
    <row r="306" spans="1:12" x14ac:dyDescent="0.25">
      <c r="A306">
        <v>1520858</v>
      </c>
      <c r="B306">
        <v>14.74400043</v>
      </c>
      <c r="C306">
        <v>0.30454001000000003</v>
      </c>
      <c r="D306">
        <v>34.624000549999998</v>
      </c>
      <c r="E306">
        <v>0.25725000999999997</v>
      </c>
      <c r="F306">
        <v>37.480998990000003</v>
      </c>
      <c r="G306">
        <v>0.76200002</v>
      </c>
      <c r="H306">
        <v>30.719999309999999</v>
      </c>
      <c r="J306" s="2">
        <f>TREND(Calibration!$A$2:$A$4,Calibration!$B$2:$B$4,C306)</f>
        <v>323.08402902902185</v>
      </c>
      <c r="K306" s="2">
        <f>TREND(Calibration!$A$2:$A$4,Calibration!$C$2:$C$4,E306)</f>
        <v>491.93773571145471</v>
      </c>
      <c r="L306" s="2">
        <f>TREND(Calibration!$A$2:$A$4,Calibration!$D$2:$D$4,G306)</f>
        <v>552.92724207071774</v>
      </c>
    </row>
    <row r="307" spans="1:12" x14ac:dyDescent="0.25">
      <c r="A307">
        <v>1525853</v>
      </c>
      <c r="B307">
        <v>14.704999920000001</v>
      </c>
      <c r="C307">
        <v>0.30741000000000002</v>
      </c>
      <c r="D307">
        <v>34.637001040000001</v>
      </c>
      <c r="E307">
        <v>0.25735000000000002</v>
      </c>
      <c r="F307">
        <v>37.433998109999997</v>
      </c>
      <c r="G307">
        <v>0.75880002999999996</v>
      </c>
      <c r="H307">
        <v>30.719999309999999</v>
      </c>
      <c r="J307" s="2">
        <f>TREND(Calibration!$A$2:$A$4,Calibration!$B$2:$B$4,C307)</f>
        <v>335.77657323941344</v>
      </c>
      <c r="K307" s="2">
        <f>TREND(Calibration!$A$2:$A$4,Calibration!$C$2:$C$4,E307)</f>
        <v>492.71831999985375</v>
      </c>
      <c r="L307" s="2">
        <f>TREND(Calibration!$A$2:$A$4,Calibration!$D$2:$D$4,G307)</f>
        <v>550.65945581798553</v>
      </c>
    </row>
    <row r="308" spans="1:12" x14ac:dyDescent="0.25">
      <c r="A308">
        <v>1530853</v>
      </c>
      <c r="B308">
        <v>14.675999640000001</v>
      </c>
      <c r="C308">
        <v>0.31060000999999998</v>
      </c>
      <c r="D308">
        <v>34.597999569999999</v>
      </c>
      <c r="E308">
        <v>0.25735000000000002</v>
      </c>
      <c r="F308">
        <v>37.450000760000002</v>
      </c>
      <c r="G308">
        <v>0.75660002000000004</v>
      </c>
      <c r="H308">
        <v>30.774999619999999</v>
      </c>
      <c r="J308" s="2">
        <f>TREND(Calibration!$A$2:$A$4,Calibration!$B$2:$B$4,C308)</f>
        <v>349.88440739792668</v>
      </c>
      <c r="K308" s="2">
        <f>TREND(Calibration!$A$2:$A$4,Calibration!$C$2:$C$4,E308)</f>
        <v>492.71831999985375</v>
      </c>
      <c r="L308" s="2">
        <f>TREND(Calibration!$A$2:$A$4,Calibration!$D$2:$D$4,G308)</f>
        <v>549.10034081016579</v>
      </c>
    </row>
    <row r="309" spans="1:12" x14ac:dyDescent="0.25">
      <c r="A309">
        <v>1535853</v>
      </c>
      <c r="B309">
        <v>14.68599987</v>
      </c>
      <c r="C309">
        <v>0.30519000000000002</v>
      </c>
      <c r="D309">
        <v>34.578998570000003</v>
      </c>
      <c r="E309">
        <v>0.25729998999999998</v>
      </c>
      <c r="F309">
        <v>37.469001769999998</v>
      </c>
      <c r="G309">
        <v>0.75340003</v>
      </c>
      <c r="H309">
        <v>30.76499939</v>
      </c>
      <c r="J309" s="2">
        <f>TREND(Calibration!$A$2:$A$4,Calibration!$B$2:$B$4,C309)</f>
        <v>325.95861284684429</v>
      </c>
      <c r="K309" s="2">
        <f>TREND(Calibration!$A$2:$A$4,Calibration!$C$2:$C$4,E309)</f>
        <v>492.32791075630098</v>
      </c>
      <c r="L309" s="2">
        <f>TREND(Calibration!$A$2:$A$4,Calibration!$D$2:$D$4,G309)</f>
        <v>546.83255455743358</v>
      </c>
    </row>
    <row r="310" spans="1:12" x14ac:dyDescent="0.25">
      <c r="A310">
        <v>1540852</v>
      </c>
      <c r="B310">
        <v>14.70199966</v>
      </c>
      <c r="C310">
        <v>0.30779001</v>
      </c>
      <c r="D310">
        <v>34.582000729999997</v>
      </c>
      <c r="E310">
        <v>0.25729998999999998</v>
      </c>
      <c r="F310">
        <v>37.484001159999998</v>
      </c>
      <c r="G310">
        <v>0.76200002</v>
      </c>
      <c r="H310">
        <v>30.82900047</v>
      </c>
      <c r="J310" s="2">
        <f>TREND(Calibration!$A$2:$A$4,Calibration!$B$2:$B$4,C310)</f>
        <v>337.45716924336853</v>
      </c>
      <c r="K310" s="2">
        <f>TREND(Calibration!$A$2:$A$4,Calibration!$C$2:$C$4,E310)</f>
        <v>492.32791075630098</v>
      </c>
      <c r="L310" s="2">
        <f>TREND(Calibration!$A$2:$A$4,Calibration!$D$2:$D$4,G310)</f>
        <v>552.92724207071774</v>
      </c>
    </row>
    <row r="311" spans="1:12" x14ac:dyDescent="0.25">
      <c r="A311">
        <v>1545853</v>
      </c>
      <c r="B311">
        <v>14.74400043</v>
      </c>
      <c r="C311">
        <v>0.30930001000000001</v>
      </c>
      <c r="D311">
        <v>34.571998600000001</v>
      </c>
      <c r="E311">
        <v>0.25740998999999998</v>
      </c>
      <c r="F311">
        <v>37.537998199999997</v>
      </c>
      <c r="G311">
        <v>0.77010000000000001</v>
      </c>
      <c r="H311">
        <v>30.82299995</v>
      </c>
      <c r="J311" s="2">
        <f>TREND(Calibration!$A$2:$A$4,Calibration!$B$2:$B$4,C311)</f>
        <v>344.1351513121881</v>
      </c>
      <c r="K311" s="2">
        <f>TREND(Calibration!$A$2:$A$4,Calibration!$C$2:$C$4,E311)</f>
        <v>493.18663934639835</v>
      </c>
      <c r="L311" s="2">
        <f>TREND(Calibration!$A$2:$A$4,Calibration!$D$2:$D$4,G311)</f>
        <v>558.66757978783744</v>
      </c>
    </row>
    <row r="312" spans="1:12" x14ac:dyDescent="0.25">
      <c r="A312">
        <v>1550862</v>
      </c>
      <c r="B312">
        <v>14.78299999</v>
      </c>
      <c r="C312">
        <v>0.30687001000000003</v>
      </c>
      <c r="D312">
        <v>34.630001069999999</v>
      </c>
      <c r="E312">
        <v>0.25735000000000002</v>
      </c>
      <c r="F312">
        <v>37.526000979999999</v>
      </c>
      <c r="G312">
        <v>0.77170002000000004</v>
      </c>
      <c r="H312">
        <v>30.806999210000001</v>
      </c>
      <c r="J312" s="2">
        <f>TREND(Calibration!$A$2:$A$4,Calibration!$B$2:$B$4,C312)</f>
        <v>333.38846493653818</v>
      </c>
      <c r="K312" s="2">
        <f>TREND(Calibration!$A$2:$A$4,Calibration!$C$2:$C$4,E312)</f>
        <v>492.71831999985375</v>
      </c>
      <c r="L312" s="2">
        <f>TREND(Calibration!$A$2:$A$4,Calibration!$D$2:$D$4,G312)</f>
        <v>559.80149063133899</v>
      </c>
    </row>
    <row r="313" spans="1:12" x14ac:dyDescent="0.25">
      <c r="A313">
        <v>1555858</v>
      </c>
      <c r="B313">
        <v>14.704999920000001</v>
      </c>
      <c r="C313">
        <v>0.30886998999999998</v>
      </c>
      <c r="D313">
        <v>34.652999880000003</v>
      </c>
      <c r="E313">
        <v>0.25735000000000002</v>
      </c>
      <c r="F313">
        <v>37.462001800000003</v>
      </c>
      <c r="G313">
        <v>0.76090002000000001</v>
      </c>
      <c r="H313">
        <v>30.739000319999999</v>
      </c>
      <c r="J313" s="2">
        <f>TREND(Calibration!$A$2:$A$4,Calibration!$B$2:$B$4,C313)</f>
        <v>342.23338584911926</v>
      </c>
      <c r="K313" s="2">
        <f>TREND(Calibration!$A$2:$A$4,Calibration!$C$2:$C$4,E313)</f>
        <v>492.71831999985375</v>
      </c>
      <c r="L313" s="2">
        <f>TREND(Calibration!$A$2:$A$4,Calibration!$D$2:$D$4,G313)</f>
        <v>552.14768811023498</v>
      </c>
    </row>
    <row r="314" spans="1:12" x14ac:dyDescent="0.25">
      <c r="A314">
        <v>1560852</v>
      </c>
      <c r="B314">
        <v>14.68599987</v>
      </c>
      <c r="C314">
        <v>0.30897998999999998</v>
      </c>
      <c r="D314">
        <v>34.620998380000003</v>
      </c>
      <c r="E314">
        <v>0.25740998999999998</v>
      </c>
      <c r="F314">
        <v>37.456001280000002</v>
      </c>
      <c r="G314">
        <v>0.75389998999999996</v>
      </c>
      <c r="H314">
        <v>30.791000369999999</v>
      </c>
      <c r="J314" s="2">
        <f>TREND(Calibration!$A$2:$A$4,Calibration!$B$2:$B$4,C314)</f>
        <v>342.71986136406645</v>
      </c>
      <c r="K314" s="2">
        <f>TREND(Calibration!$A$2:$A$4,Calibration!$C$2:$C$4,E314)</f>
        <v>493.18663934639835</v>
      </c>
      <c r="L314" s="2">
        <f>TREND(Calibration!$A$2:$A$4,Calibration!$D$2:$D$4,G314)</f>
        <v>547.18686891932725</v>
      </c>
    </row>
    <row r="315" spans="1:12" x14ac:dyDescent="0.25">
      <c r="A315">
        <v>1565852</v>
      </c>
      <c r="B315">
        <v>14.704999920000001</v>
      </c>
      <c r="C315">
        <v>0.30952001000000001</v>
      </c>
      <c r="D315">
        <v>34.611000060000002</v>
      </c>
      <c r="E315">
        <v>0.25735000000000002</v>
      </c>
      <c r="F315">
        <v>37.443000789999999</v>
      </c>
      <c r="G315">
        <v>0.75120001999999997</v>
      </c>
      <c r="H315">
        <v>30.79700089</v>
      </c>
      <c r="J315" s="2">
        <f>TREND(Calibration!$A$2:$A$4,Calibration!$B$2:$B$4,C315)</f>
        <v>345.10810234208225</v>
      </c>
      <c r="K315" s="2">
        <f>TREND(Calibration!$A$2:$A$4,Calibration!$C$2:$C$4,E315)</f>
        <v>492.71831999985375</v>
      </c>
      <c r="L315" s="2">
        <f>TREND(Calibration!$A$2:$A$4,Calibration!$D$2:$D$4,G315)</f>
        <v>545.27343954961373</v>
      </c>
    </row>
    <row r="316" spans="1:12" x14ac:dyDescent="0.25">
      <c r="A316">
        <v>1570860</v>
      </c>
      <c r="B316">
        <v>14.805999760000001</v>
      </c>
      <c r="C316">
        <v>0.30853998999999999</v>
      </c>
      <c r="D316">
        <v>34.59500122</v>
      </c>
      <c r="E316">
        <v>0.25729998999999998</v>
      </c>
      <c r="F316">
        <v>37.521999360000002</v>
      </c>
      <c r="G316">
        <v>0.76690000000000003</v>
      </c>
      <c r="H316">
        <v>30.77099991</v>
      </c>
      <c r="J316" s="2">
        <f>TREND(Calibration!$A$2:$A$4,Calibration!$B$2:$B$4,C316)</f>
        <v>340.77395930427792</v>
      </c>
      <c r="K316" s="2">
        <f>TREND(Calibration!$A$2:$A$4,Calibration!$C$2:$C$4,E316)</f>
        <v>492.32791075630098</v>
      </c>
      <c r="L316" s="2">
        <f>TREND(Calibration!$A$2:$A$4,Calibration!$D$2:$D$4,G316)</f>
        <v>556.39978644825112</v>
      </c>
    </row>
    <row r="317" spans="1:12" x14ac:dyDescent="0.25">
      <c r="A317">
        <v>1575853</v>
      </c>
      <c r="B317">
        <v>14.899999619999999</v>
      </c>
      <c r="C317">
        <v>0.30864998999999999</v>
      </c>
      <c r="D317">
        <v>34.652999880000003</v>
      </c>
      <c r="E317">
        <v>0.25729998999999998</v>
      </c>
      <c r="F317">
        <v>37.519001009999997</v>
      </c>
      <c r="G317">
        <v>0.76580000000000004</v>
      </c>
      <c r="H317">
        <v>30.739000319999999</v>
      </c>
      <c r="J317" s="2">
        <f>TREND(Calibration!$A$2:$A$4,Calibration!$B$2:$B$4,C317)</f>
        <v>341.26043481922511</v>
      </c>
      <c r="K317" s="2">
        <f>TREND(Calibration!$A$2:$A$4,Calibration!$C$2:$C$4,E317)</f>
        <v>492.32791075630098</v>
      </c>
      <c r="L317" s="2">
        <f>TREND(Calibration!$A$2:$A$4,Calibration!$D$2:$D$4,G317)</f>
        <v>555.62023248776825</v>
      </c>
    </row>
    <row r="318" spans="1:12" x14ac:dyDescent="0.25">
      <c r="A318">
        <v>1580852</v>
      </c>
      <c r="B318">
        <v>14.95199966</v>
      </c>
      <c r="C318">
        <v>0.30789</v>
      </c>
      <c r="D318">
        <v>34.637001040000001</v>
      </c>
      <c r="E318">
        <v>0.25735000000000002</v>
      </c>
      <c r="F318">
        <v>37.465000150000002</v>
      </c>
      <c r="G318">
        <v>0.75660002000000004</v>
      </c>
      <c r="H318">
        <v>30.732999800000002</v>
      </c>
      <c r="J318" s="2">
        <f>TREND(Calibration!$A$2:$A$4,Calibration!$B$2:$B$4,C318)</f>
        <v>337.89937548645548</v>
      </c>
      <c r="K318" s="2">
        <f>TREND(Calibration!$A$2:$A$4,Calibration!$C$2:$C$4,E318)</f>
        <v>492.71831999985375</v>
      </c>
      <c r="L318" s="2">
        <f>TREND(Calibration!$A$2:$A$4,Calibration!$D$2:$D$4,G318)</f>
        <v>549.10034081016579</v>
      </c>
    </row>
    <row r="319" spans="1:12" x14ac:dyDescent="0.25">
      <c r="A319">
        <v>1585861</v>
      </c>
      <c r="B319">
        <v>15.022999759999999</v>
      </c>
      <c r="C319">
        <v>0.30925000000000002</v>
      </c>
      <c r="D319">
        <v>34.584999080000003</v>
      </c>
      <c r="E319">
        <v>0.25729998999999998</v>
      </c>
      <c r="F319">
        <v>37.506999970000003</v>
      </c>
      <c r="G319">
        <v>0.76740003000000001</v>
      </c>
      <c r="H319">
        <v>30.815999980000001</v>
      </c>
      <c r="J319" s="2">
        <f>TREND(Calibration!$A$2:$A$4,Calibration!$B$2:$B$4,C319)</f>
        <v>343.91398185307457</v>
      </c>
      <c r="K319" s="2">
        <f>TREND(Calibration!$A$2:$A$4,Calibration!$C$2:$C$4,E319)</f>
        <v>492.32791075630098</v>
      </c>
      <c r="L319" s="2">
        <f>TREND(Calibration!$A$2:$A$4,Calibration!$D$2:$D$4,G319)</f>
        <v>556.75415041812403</v>
      </c>
    </row>
    <row r="320" spans="1:12" x14ac:dyDescent="0.25">
      <c r="A320">
        <v>1591027</v>
      </c>
      <c r="B320">
        <v>15.036000250000001</v>
      </c>
      <c r="C320">
        <v>0.30989</v>
      </c>
      <c r="D320">
        <v>34.603000639999998</v>
      </c>
      <c r="E320">
        <v>0.25735000000000002</v>
      </c>
      <c r="F320">
        <v>37.518001560000002</v>
      </c>
      <c r="G320">
        <v>0.76419996999999995</v>
      </c>
      <c r="H320">
        <v>30.781999590000002</v>
      </c>
      <c r="J320" s="2">
        <f>TREND(Calibration!$A$2:$A$4,Calibration!$B$2:$B$4,C320)</f>
        <v>346.74438484913026</v>
      </c>
      <c r="K320" s="2">
        <f>TREND(Calibration!$A$2:$A$4,Calibration!$C$2:$C$4,E320)</f>
        <v>492.71831999985375</v>
      </c>
      <c r="L320" s="2">
        <f>TREND(Calibration!$A$2:$A$4,Calibration!$D$2:$D$4,G320)</f>
        <v>554.48631455741247</v>
      </c>
    </row>
    <row r="321" spans="1:12" x14ac:dyDescent="0.25">
      <c r="A321">
        <v>1595852</v>
      </c>
      <c r="B321">
        <v>14.989999770000001</v>
      </c>
      <c r="C321">
        <v>0.31091999999999997</v>
      </c>
      <c r="D321">
        <v>34.645000459999999</v>
      </c>
      <c r="E321">
        <v>0.25740998999999998</v>
      </c>
      <c r="F321">
        <v>37.477001190000003</v>
      </c>
      <c r="G321">
        <v>0.75340003</v>
      </c>
      <c r="H321">
        <v>30.82299995</v>
      </c>
      <c r="J321" s="2">
        <f>TREND(Calibration!$A$2:$A$4,Calibration!$B$2:$B$4,C321)</f>
        <v>351.29956467090778</v>
      </c>
      <c r="K321" s="2">
        <f>TREND(Calibration!$A$2:$A$4,Calibration!$C$2:$C$4,E321)</f>
        <v>493.18663934639835</v>
      </c>
      <c r="L321" s="2">
        <f>TREND(Calibration!$A$2:$A$4,Calibration!$D$2:$D$4,G321)</f>
        <v>546.83255455743358</v>
      </c>
    </row>
    <row r="322" spans="1:12" x14ac:dyDescent="0.25">
      <c r="A322">
        <v>1600860</v>
      </c>
      <c r="B322">
        <v>14.989999770000001</v>
      </c>
      <c r="C322">
        <v>0.31108001000000002</v>
      </c>
      <c r="D322">
        <v>34.629001619999997</v>
      </c>
      <c r="E322">
        <v>0.25735000000000002</v>
      </c>
      <c r="F322">
        <v>37.536998750000002</v>
      </c>
      <c r="G322">
        <v>0.76359999000000001</v>
      </c>
      <c r="H322">
        <v>30.75300026</v>
      </c>
      <c r="J322" s="2">
        <f>TREND(Calibration!$A$2:$A$4,Calibration!$B$2:$B$4,C322)</f>
        <v>352.00720964496873</v>
      </c>
      <c r="K322" s="2">
        <f>TREND(Calibration!$A$2:$A$4,Calibration!$C$2:$C$4,E322)</f>
        <v>492.71831999985375</v>
      </c>
      <c r="L322" s="2">
        <f>TREND(Calibration!$A$2:$A$4,Calibration!$D$2:$D$4,G322)</f>
        <v>554.06111747994839</v>
      </c>
    </row>
    <row r="323" spans="1:12" x14ac:dyDescent="0.25">
      <c r="A323">
        <v>1605852</v>
      </c>
      <c r="B323">
        <v>14.91899967</v>
      </c>
      <c r="C323">
        <v>0.30925000000000002</v>
      </c>
      <c r="D323">
        <v>34.641998289999997</v>
      </c>
      <c r="E323">
        <v>0.25729998999999998</v>
      </c>
      <c r="F323">
        <v>37.486999509999997</v>
      </c>
      <c r="G323">
        <v>0.76200002</v>
      </c>
      <c r="H323">
        <v>30.73699951</v>
      </c>
      <c r="J323" s="2">
        <f>TREND(Calibration!$A$2:$A$4,Calibration!$B$2:$B$4,C323)</f>
        <v>343.91398185307457</v>
      </c>
      <c r="K323" s="2">
        <f>TREND(Calibration!$A$2:$A$4,Calibration!$C$2:$C$4,E323)</f>
        <v>492.32791075630098</v>
      </c>
      <c r="L323" s="2">
        <f>TREND(Calibration!$A$2:$A$4,Calibration!$D$2:$D$4,G323)</f>
        <v>552.92724207071774</v>
      </c>
    </row>
    <row r="324" spans="1:12" x14ac:dyDescent="0.25">
      <c r="A324">
        <v>1610852</v>
      </c>
      <c r="B324">
        <v>14.911999700000001</v>
      </c>
      <c r="C324">
        <v>0.31152001000000001</v>
      </c>
      <c r="D324">
        <v>34.646999360000002</v>
      </c>
      <c r="E324">
        <v>0.25740998999999998</v>
      </c>
      <c r="F324">
        <v>37.469001769999998</v>
      </c>
      <c r="G324">
        <v>0.75120001999999997</v>
      </c>
      <c r="H324">
        <v>30.8409996</v>
      </c>
      <c r="J324" s="2">
        <f>TREND(Calibration!$A$2:$A$4,Calibration!$B$2:$B$4,C324)</f>
        <v>353.95311170475725</v>
      </c>
      <c r="K324" s="2">
        <f>TREND(Calibration!$A$2:$A$4,Calibration!$C$2:$C$4,E324)</f>
        <v>493.18663934639835</v>
      </c>
      <c r="L324" s="2">
        <f>TREND(Calibration!$A$2:$A$4,Calibration!$D$2:$D$4,G324)</f>
        <v>545.27343954961373</v>
      </c>
    </row>
    <row r="325" spans="1:12" x14ac:dyDescent="0.25">
      <c r="A325">
        <v>1615852</v>
      </c>
      <c r="B325">
        <v>14.876000400000001</v>
      </c>
      <c r="C325">
        <v>0.31173000000000001</v>
      </c>
      <c r="D325">
        <v>34.638000490000003</v>
      </c>
      <c r="E325">
        <v>0.25740998999999998</v>
      </c>
      <c r="F325">
        <v>37.48500061</v>
      </c>
      <c r="G325">
        <v>0.75660002000000004</v>
      </c>
      <c r="H325">
        <v>30.822000500000001</v>
      </c>
      <c r="J325" s="2">
        <f>TREND(Calibration!$A$2:$A$4,Calibration!$B$2:$B$4,C325)</f>
        <v>354.88179346279139</v>
      </c>
      <c r="K325" s="2">
        <f>TREND(Calibration!$A$2:$A$4,Calibration!$C$2:$C$4,E325)</f>
        <v>493.18663934639835</v>
      </c>
      <c r="L325" s="2">
        <f>TREND(Calibration!$A$2:$A$4,Calibration!$D$2:$D$4,G325)</f>
        <v>549.10034081016579</v>
      </c>
    </row>
    <row r="326" spans="1:12" x14ac:dyDescent="0.25">
      <c r="A326">
        <v>1620860</v>
      </c>
      <c r="B326">
        <v>14.880000109999999</v>
      </c>
      <c r="C326">
        <v>0.30935001000000001</v>
      </c>
      <c r="D326">
        <v>34.587001800000003</v>
      </c>
      <c r="E326">
        <v>0.25735000000000002</v>
      </c>
      <c r="F326">
        <v>37.540000919999997</v>
      </c>
      <c r="G326">
        <v>0.76580000000000004</v>
      </c>
      <c r="H326">
        <v>30.768999099999998</v>
      </c>
      <c r="J326" s="2">
        <f>TREND(Calibration!$A$2:$A$4,Calibration!$B$2:$B$4,C326)</f>
        <v>344.356276546255</v>
      </c>
      <c r="K326" s="2">
        <f>TREND(Calibration!$A$2:$A$4,Calibration!$C$2:$C$4,E326)</f>
        <v>492.71831999985375</v>
      </c>
      <c r="L326" s="2">
        <f>TREND(Calibration!$A$2:$A$4,Calibration!$D$2:$D$4,G326)</f>
        <v>555.62023248776825</v>
      </c>
    </row>
    <row r="327" spans="1:12" x14ac:dyDescent="0.25">
      <c r="A327">
        <v>1625852</v>
      </c>
      <c r="B327">
        <v>14.83100033</v>
      </c>
      <c r="C327">
        <v>0.31400001</v>
      </c>
      <c r="D327">
        <v>34.606998439999998</v>
      </c>
      <c r="E327">
        <v>0.25729998999999998</v>
      </c>
      <c r="F327">
        <v>37.4640007</v>
      </c>
      <c r="G327">
        <v>0.76039999999999996</v>
      </c>
      <c r="H327">
        <v>30.851999280000001</v>
      </c>
      <c r="J327" s="2">
        <f>TREND(Calibration!$A$2:$A$4,Calibration!$B$2:$B$4,C327)</f>
        <v>364.92092331447407</v>
      </c>
      <c r="K327" s="2">
        <f>TREND(Calibration!$A$2:$A$4,Calibration!$C$2:$C$4,E327)</f>
        <v>492.32791075630098</v>
      </c>
      <c r="L327" s="2">
        <f>TREND(Calibration!$A$2:$A$4,Calibration!$D$2:$D$4,G327)</f>
        <v>551.79333122721619</v>
      </c>
    </row>
    <row r="328" spans="1:12" x14ac:dyDescent="0.25">
      <c r="A328">
        <v>1630860</v>
      </c>
      <c r="B328">
        <v>14.80799961</v>
      </c>
      <c r="C328">
        <v>0.30961999000000001</v>
      </c>
      <c r="D328">
        <v>34.616001130000001</v>
      </c>
      <c r="E328">
        <v>0.25735000000000002</v>
      </c>
      <c r="F328">
        <v>37.483001710000003</v>
      </c>
      <c r="G328">
        <v>0.75660002000000004</v>
      </c>
      <c r="H328">
        <v>30.836000439999999</v>
      </c>
      <c r="J328" s="2">
        <f>TREND(Calibration!$A$2:$A$4,Calibration!$B$2:$B$4,C328)</f>
        <v>345.55026436012236</v>
      </c>
      <c r="K328" s="2">
        <f>TREND(Calibration!$A$2:$A$4,Calibration!$C$2:$C$4,E328)</f>
        <v>492.71831999985375</v>
      </c>
      <c r="L328" s="2">
        <f>TREND(Calibration!$A$2:$A$4,Calibration!$D$2:$D$4,G328)</f>
        <v>549.10034081016579</v>
      </c>
    </row>
    <row r="329" spans="1:12" x14ac:dyDescent="0.25">
      <c r="A329">
        <v>1635859</v>
      </c>
      <c r="B329">
        <v>14.83100033</v>
      </c>
      <c r="C329">
        <v>0.31125000000000003</v>
      </c>
      <c r="D329">
        <v>34.631999970000003</v>
      </c>
      <c r="E329">
        <v>0.25729998999999998</v>
      </c>
      <c r="F329">
        <v>37.543998719999998</v>
      </c>
      <c r="G329">
        <v>0.7712</v>
      </c>
      <c r="H329">
        <v>30.791000369999999</v>
      </c>
      <c r="J329" s="2">
        <f>TREND(Calibration!$A$2:$A$4,Calibration!$B$2:$B$4,C329)</f>
        <v>352.75899121574935</v>
      </c>
      <c r="K329" s="2">
        <f>TREND(Calibration!$A$2:$A$4,Calibration!$C$2:$C$4,E329)</f>
        <v>492.32791075630098</v>
      </c>
      <c r="L329" s="2">
        <f>TREND(Calibration!$A$2:$A$4,Calibration!$D$2:$D$4,G329)</f>
        <v>559.4471337483202</v>
      </c>
    </row>
    <row r="330" spans="1:12" x14ac:dyDescent="0.25">
      <c r="A330">
        <v>1640852</v>
      </c>
      <c r="B330">
        <v>14.772999759999999</v>
      </c>
      <c r="C330">
        <v>0.30994999000000001</v>
      </c>
      <c r="D330">
        <v>34.597999569999999</v>
      </c>
      <c r="E330">
        <v>0.25740998999999998</v>
      </c>
      <c r="F330">
        <v>37.465000150000002</v>
      </c>
      <c r="G330">
        <v>0.76249999000000002</v>
      </c>
      <c r="H330">
        <v>30.841999049999998</v>
      </c>
      <c r="J330" s="2">
        <f>TREND(Calibration!$A$2:$A$4,Calibration!$B$2:$B$4,C330)</f>
        <v>347.00969090496392</v>
      </c>
      <c r="K330" s="2">
        <f>TREND(Calibration!$A$2:$A$4,Calibration!$C$2:$C$4,E330)</f>
        <v>493.18663934639835</v>
      </c>
      <c r="L330" s="2">
        <f>TREND(Calibration!$A$2:$A$4,Calibration!$D$2:$D$4,G330)</f>
        <v>553.28156351946564</v>
      </c>
    </row>
    <row r="331" spans="1:12" x14ac:dyDescent="0.25">
      <c r="A331">
        <v>1645859</v>
      </c>
      <c r="B331">
        <v>14.788999560000001</v>
      </c>
      <c r="C331">
        <v>0.31108001000000002</v>
      </c>
      <c r="D331">
        <v>34.584999080000003</v>
      </c>
      <c r="E331">
        <v>0.25735000000000002</v>
      </c>
      <c r="F331">
        <v>37.515998840000002</v>
      </c>
      <c r="G331">
        <v>0.7712</v>
      </c>
      <c r="H331">
        <v>30.78100014</v>
      </c>
      <c r="J331" s="2">
        <f>TREND(Calibration!$A$2:$A$4,Calibration!$B$2:$B$4,C331)</f>
        <v>352.00720964496873</v>
      </c>
      <c r="K331" s="2">
        <f>TREND(Calibration!$A$2:$A$4,Calibration!$C$2:$C$4,E331)</f>
        <v>492.71831999985375</v>
      </c>
      <c r="L331" s="2">
        <f>TREND(Calibration!$A$2:$A$4,Calibration!$D$2:$D$4,G331)</f>
        <v>559.4471337483202</v>
      </c>
    </row>
    <row r="332" spans="1:12" x14ac:dyDescent="0.25">
      <c r="A332">
        <v>1650936</v>
      </c>
      <c r="B332">
        <v>14.80200005</v>
      </c>
      <c r="C332">
        <v>0.31437999</v>
      </c>
      <c r="D332">
        <v>34.578998570000003</v>
      </c>
      <c r="E332">
        <v>0.25725000999999997</v>
      </c>
      <c r="F332">
        <v>37.487998959999999</v>
      </c>
      <c r="G332">
        <v>0.77329999000000005</v>
      </c>
      <c r="H332">
        <v>30.857999800000002</v>
      </c>
      <c r="J332" s="2">
        <f>TREND(Calibration!$A$2:$A$4,Calibration!$B$2:$B$4,C332)</f>
        <v>366.60138664328883</v>
      </c>
      <c r="K332" s="2">
        <f>TREND(Calibration!$A$2:$A$4,Calibration!$C$2:$C$4,E332)</f>
        <v>491.93773571145471</v>
      </c>
      <c r="L332" s="2">
        <f>TREND(Calibration!$A$2:$A$4,Calibration!$D$2:$D$4,G332)</f>
        <v>560.93536604056965</v>
      </c>
    </row>
    <row r="333" spans="1:12" x14ac:dyDescent="0.25">
      <c r="A333">
        <v>1655861</v>
      </c>
      <c r="B333">
        <v>14.86699963</v>
      </c>
      <c r="C333">
        <v>0.31248999</v>
      </c>
      <c r="D333">
        <v>34.631999970000003</v>
      </c>
      <c r="E333">
        <v>0.25735000000000002</v>
      </c>
      <c r="F333">
        <v>37.543998719999998</v>
      </c>
      <c r="G333">
        <v>0.78250003000000001</v>
      </c>
      <c r="H333">
        <v>30.81100082</v>
      </c>
      <c r="J333" s="2">
        <f>TREND(Calibration!$A$2:$A$4,Calibration!$B$2:$B$4,C333)</f>
        <v>358.24285279556102</v>
      </c>
      <c r="K333" s="2">
        <f>TREND(Calibration!$A$2:$A$4,Calibration!$C$2:$C$4,E333)</f>
        <v>492.71831999985375</v>
      </c>
      <c r="L333" s="2">
        <f>TREND(Calibration!$A$2:$A$4,Calibration!$D$2:$D$4,G333)</f>
        <v>567.45530023929723</v>
      </c>
    </row>
    <row r="334" spans="1:12" x14ac:dyDescent="0.25">
      <c r="A334">
        <v>1660852</v>
      </c>
      <c r="B334">
        <v>14.902000429999999</v>
      </c>
      <c r="C334">
        <v>0.31248999</v>
      </c>
      <c r="D334">
        <v>34.633998869999999</v>
      </c>
      <c r="E334">
        <v>0.25735000000000002</v>
      </c>
      <c r="F334">
        <v>37.521999360000002</v>
      </c>
      <c r="G334">
        <v>0.77499998000000003</v>
      </c>
      <c r="H334">
        <v>30.784999849999998</v>
      </c>
      <c r="J334" s="2">
        <f>TREND(Calibration!$A$2:$A$4,Calibration!$B$2:$B$4,C334)</f>
        <v>358.24285279556102</v>
      </c>
      <c r="K334" s="2">
        <f>TREND(Calibration!$A$2:$A$4,Calibration!$C$2:$C$4,E334)</f>
        <v>492.71831999985375</v>
      </c>
      <c r="L334" s="2">
        <f>TREND(Calibration!$A$2:$A$4,Calibration!$D$2:$D$4,G334)</f>
        <v>562.14012416537071</v>
      </c>
    </row>
    <row r="335" spans="1:12" x14ac:dyDescent="0.25">
      <c r="A335">
        <v>1665852</v>
      </c>
      <c r="B335">
        <v>14.946999549999999</v>
      </c>
      <c r="C335">
        <v>0.31156999000000002</v>
      </c>
      <c r="D335">
        <v>34.64599991</v>
      </c>
      <c r="E335">
        <v>0.25729998999999998</v>
      </c>
      <c r="F335">
        <v>37.481998439999998</v>
      </c>
      <c r="G335">
        <v>0.77549999999999997</v>
      </c>
      <c r="H335">
        <v>30.875999449999998</v>
      </c>
      <c r="J335" s="2">
        <f>TREND(Calibration!$A$2:$A$4,Calibration!$B$2:$B$4,C335)</f>
        <v>354.17414848873045</v>
      </c>
      <c r="K335" s="2">
        <f>TREND(Calibration!$A$2:$A$4,Calibration!$C$2:$C$4,E335)</f>
        <v>492.32791075630098</v>
      </c>
      <c r="L335" s="2">
        <f>TREND(Calibration!$A$2:$A$4,Calibration!$D$2:$D$4,G335)</f>
        <v>562.49448104838939</v>
      </c>
    </row>
    <row r="336" spans="1:12" x14ac:dyDescent="0.25">
      <c r="A336">
        <v>1670852</v>
      </c>
      <c r="B336">
        <v>14.92700005</v>
      </c>
      <c r="C336">
        <v>0.30730000000000002</v>
      </c>
      <c r="D336">
        <v>34.665000919999997</v>
      </c>
      <c r="E336">
        <v>0.25735000000000002</v>
      </c>
      <c r="F336">
        <v>37.561000819999997</v>
      </c>
      <c r="G336">
        <v>0.77869999000000001</v>
      </c>
      <c r="H336">
        <v>30.868999479999999</v>
      </c>
      <c r="J336" s="2">
        <f>TREND(Calibration!$A$2:$A$4,Calibration!$B$2:$B$4,C336)</f>
        <v>335.29009772446648</v>
      </c>
      <c r="K336" s="2">
        <f>TREND(Calibration!$A$2:$A$4,Calibration!$C$2:$C$4,E336)</f>
        <v>492.71831999985375</v>
      </c>
      <c r="L336" s="2">
        <f>TREND(Calibration!$A$2:$A$4,Calibration!$D$2:$D$4,G336)</f>
        <v>564.7622673011216</v>
      </c>
    </row>
    <row r="337" spans="1:12" x14ac:dyDescent="0.25">
      <c r="A337">
        <v>1675863</v>
      </c>
      <c r="B337">
        <v>14.847000120000001</v>
      </c>
      <c r="C337">
        <v>0.30952001000000001</v>
      </c>
      <c r="D337">
        <v>34.662998199999997</v>
      </c>
      <c r="E337">
        <v>0.25762001000000001</v>
      </c>
      <c r="F337">
        <v>37.554000850000001</v>
      </c>
      <c r="G337">
        <v>0.78310000999999996</v>
      </c>
      <c r="H337">
        <v>30.809999470000001</v>
      </c>
      <c r="J337" s="2">
        <f>TREND(Calibration!$A$2:$A$4,Calibration!$B$2:$B$4,C337)</f>
        <v>345.10810234208225</v>
      </c>
      <c r="K337" s="2">
        <f>TREND(Calibration!$A$2:$A$4,Calibration!$C$2:$C$4,E337)</f>
        <v>494.82618642360126</v>
      </c>
      <c r="L337" s="2">
        <f>TREND(Calibration!$A$2:$A$4,Calibration!$D$2:$D$4,G337)</f>
        <v>567.88049731676119</v>
      </c>
    </row>
    <row r="338" spans="1:12" x14ac:dyDescent="0.25">
      <c r="A338">
        <v>1680852</v>
      </c>
      <c r="B338">
        <v>14.77900028</v>
      </c>
      <c r="C338">
        <v>0.29508001</v>
      </c>
      <c r="D338">
        <v>34.625</v>
      </c>
      <c r="E338">
        <v>0.25735000000000002</v>
      </c>
      <c r="F338">
        <v>37.491001130000001</v>
      </c>
      <c r="G338">
        <v>0.77710003000000005</v>
      </c>
      <c r="H338">
        <v>30.915000920000001</v>
      </c>
      <c r="J338" s="2">
        <f>TREND(Calibration!$A$2:$A$4,Calibration!$B$2:$B$4,C338)</f>
        <v>281.24713474356918</v>
      </c>
      <c r="K338" s="2">
        <f>TREND(Calibration!$A$2:$A$4,Calibration!$C$2:$C$4,E338)</f>
        <v>492.71831999985375</v>
      </c>
      <c r="L338" s="2">
        <f>TREND(Calibration!$A$2:$A$4,Calibration!$D$2:$D$4,G338)</f>
        <v>563.62839897874517</v>
      </c>
    </row>
    <row r="339" spans="1:12" x14ac:dyDescent="0.25">
      <c r="A339">
        <v>1685862</v>
      </c>
      <c r="B339">
        <v>14.81999969</v>
      </c>
      <c r="C339">
        <v>0.30746001000000001</v>
      </c>
      <c r="D339">
        <v>34.682998660000003</v>
      </c>
      <c r="E339">
        <v>0.25725000999999997</v>
      </c>
      <c r="F339">
        <v>37.560001370000002</v>
      </c>
      <c r="G339">
        <v>0.77499998000000003</v>
      </c>
      <c r="H339">
        <v>30.9090004</v>
      </c>
      <c r="J339" s="2">
        <f>TREND(Calibration!$A$2:$A$4,Calibration!$B$2:$B$4,C339)</f>
        <v>335.99774269852719</v>
      </c>
      <c r="K339" s="2">
        <f>TREND(Calibration!$A$2:$A$4,Calibration!$C$2:$C$4,E339)</f>
        <v>491.93773571145471</v>
      </c>
      <c r="L339" s="2">
        <f>TREND(Calibration!$A$2:$A$4,Calibration!$D$2:$D$4,G339)</f>
        <v>562.14012416537071</v>
      </c>
    </row>
    <row r="340" spans="1:12" x14ac:dyDescent="0.25">
      <c r="A340">
        <v>1690854</v>
      </c>
      <c r="B340">
        <v>14.815999980000001</v>
      </c>
      <c r="C340">
        <v>0.30946001000000001</v>
      </c>
      <c r="D340">
        <v>34.681999210000001</v>
      </c>
      <c r="E340">
        <v>0.25729998999999998</v>
      </c>
      <c r="F340">
        <v>37.568000789999999</v>
      </c>
      <c r="G340">
        <v>0.77329999000000005</v>
      </c>
      <c r="H340">
        <v>30.88800049</v>
      </c>
      <c r="J340" s="2">
        <f>TREND(Calibration!$A$2:$A$4,Calibration!$B$2:$B$4,C340)</f>
        <v>344.84275206120196</v>
      </c>
      <c r="K340" s="2">
        <f>TREND(Calibration!$A$2:$A$4,Calibration!$C$2:$C$4,E340)</f>
        <v>492.32791075630098</v>
      </c>
      <c r="L340" s="2">
        <f>TREND(Calibration!$A$2:$A$4,Calibration!$D$2:$D$4,G340)</f>
        <v>560.93536604056965</v>
      </c>
    </row>
    <row r="341" spans="1:12" x14ac:dyDescent="0.25">
      <c r="A341">
        <v>1695852</v>
      </c>
      <c r="B341">
        <v>14.78100014</v>
      </c>
      <c r="C341">
        <v>0.30794999000000001</v>
      </c>
      <c r="D341">
        <v>34.673000340000002</v>
      </c>
      <c r="E341">
        <v>0.25729998999999998</v>
      </c>
      <c r="F341">
        <v>37.558998109999997</v>
      </c>
      <c r="G341">
        <v>0.77439999999999998</v>
      </c>
      <c r="H341">
        <v>30.851999280000001</v>
      </c>
      <c r="J341" s="2">
        <f>TREND(Calibration!$A$2:$A$4,Calibration!$B$2:$B$4,C341)</f>
        <v>338.16468154228892</v>
      </c>
      <c r="K341" s="2">
        <f>TREND(Calibration!$A$2:$A$4,Calibration!$C$2:$C$4,E341)</f>
        <v>492.32791075630098</v>
      </c>
      <c r="L341" s="2">
        <f>TREND(Calibration!$A$2:$A$4,Calibration!$D$2:$D$4,G341)</f>
        <v>561.71492708790663</v>
      </c>
    </row>
    <row r="342" spans="1:12" x14ac:dyDescent="0.25">
      <c r="A342">
        <v>1700853</v>
      </c>
      <c r="B342">
        <v>14.713000299999999</v>
      </c>
      <c r="C342">
        <v>0.30810999999999999</v>
      </c>
      <c r="D342">
        <v>34.67599869</v>
      </c>
      <c r="E342">
        <v>0.25729998999999998</v>
      </c>
      <c r="F342">
        <v>37.568000789999999</v>
      </c>
      <c r="G342">
        <v>0.77229999999999999</v>
      </c>
      <c r="H342">
        <v>30.87800026</v>
      </c>
      <c r="J342" s="2">
        <f>TREND(Calibration!$A$2:$A$4,Calibration!$B$2:$B$4,C342)</f>
        <v>338.87232651634963</v>
      </c>
      <c r="K342" s="2">
        <f>TREND(Calibration!$A$2:$A$4,Calibration!$C$2:$C$4,E342)</f>
        <v>492.32791075630098</v>
      </c>
      <c r="L342" s="2">
        <f>TREND(Calibration!$A$2:$A$4,Calibration!$D$2:$D$4,G342)</f>
        <v>560.22668770880307</v>
      </c>
    </row>
    <row r="343" spans="1:12" x14ac:dyDescent="0.25">
      <c r="A343">
        <v>1705852</v>
      </c>
      <c r="B343">
        <v>14.68000031</v>
      </c>
      <c r="C343">
        <v>0.30919001000000002</v>
      </c>
      <c r="D343">
        <v>34.681999210000001</v>
      </c>
      <c r="E343">
        <v>0.25735000000000002</v>
      </c>
      <c r="F343">
        <v>37.542999270000003</v>
      </c>
      <c r="G343">
        <v>0.76039999999999996</v>
      </c>
      <c r="H343">
        <v>30.81999969</v>
      </c>
      <c r="J343" s="2">
        <f>TREND(Calibration!$A$2:$A$4,Calibration!$B$2:$B$4,C343)</f>
        <v>343.64867579724091</v>
      </c>
      <c r="K343" s="2">
        <f>TREND(Calibration!$A$2:$A$4,Calibration!$C$2:$C$4,E343)</f>
        <v>492.71831999985375</v>
      </c>
      <c r="L343" s="2">
        <f>TREND(Calibration!$A$2:$A$4,Calibration!$D$2:$D$4,G343)</f>
        <v>551.79333122721619</v>
      </c>
    </row>
    <row r="344" spans="1:12" x14ac:dyDescent="0.25">
      <c r="A344">
        <v>1710853</v>
      </c>
      <c r="B344">
        <v>14.694000239999999</v>
      </c>
      <c r="C344">
        <v>0.31022</v>
      </c>
      <c r="D344">
        <v>34.665000919999997</v>
      </c>
      <c r="E344">
        <v>0.25725000999999997</v>
      </c>
      <c r="F344">
        <v>37.498001100000003</v>
      </c>
      <c r="G344">
        <v>0.76470000000000005</v>
      </c>
      <c r="H344">
        <v>30.7859993</v>
      </c>
      <c r="J344" s="2">
        <f>TREND(Calibration!$A$2:$A$4,Calibration!$B$2:$B$4,C344)</f>
        <v>348.20381139397159</v>
      </c>
      <c r="K344" s="2">
        <f>TREND(Calibration!$A$2:$A$4,Calibration!$C$2:$C$4,E344)</f>
        <v>491.93773571145471</v>
      </c>
      <c r="L344" s="2">
        <f>TREND(Calibration!$A$2:$A$4,Calibration!$D$2:$D$4,G344)</f>
        <v>554.84067852728549</v>
      </c>
    </row>
    <row r="345" spans="1:12" x14ac:dyDescent="0.25">
      <c r="A345">
        <v>1715852</v>
      </c>
      <c r="B345">
        <v>14.75199986</v>
      </c>
      <c r="C345">
        <v>0.31</v>
      </c>
      <c r="D345">
        <v>34.664001460000001</v>
      </c>
      <c r="E345">
        <v>0.25735000000000002</v>
      </c>
      <c r="F345">
        <v>37.497001650000001</v>
      </c>
      <c r="G345">
        <v>0.7712</v>
      </c>
      <c r="H345">
        <v>30.750999449999998</v>
      </c>
      <c r="J345" s="2">
        <f>TREND(Calibration!$A$2:$A$4,Calibration!$B$2:$B$4,C345)</f>
        <v>347.23086036407744</v>
      </c>
      <c r="K345" s="2">
        <f>TREND(Calibration!$A$2:$A$4,Calibration!$C$2:$C$4,E345)</f>
        <v>492.71831999985375</v>
      </c>
      <c r="L345" s="2">
        <f>TREND(Calibration!$A$2:$A$4,Calibration!$D$2:$D$4,G345)</f>
        <v>559.4471337483202</v>
      </c>
    </row>
    <row r="346" spans="1:12" x14ac:dyDescent="0.25">
      <c r="A346">
        <v>1720852</v>
      </c>
      <c r="B346">
        <v>14.82699966</v>
      </c>
      <c r="C346">
        <v>0.31464999999999999</v>
      </c>
      <c r="D346">
        <v>34.706001280000002</v>
      </c>
      <c r="E346">
        <v>0.25729998999999998</v>
      </c>
      <c r="F346">
        <v>37.491001130000001</v>
      </c>
      <c r="G346">
        <v>0.76789998999999998</v>
      </c>
      <c r="H346">
        <v>30.805999759999999</v>
      </c>
      <c r="J346" s="2">
        <f>TREND(Calibration!$A$2:$A$4,Calibration!$B$2:$B$4,C346)</f>
        <v>367.79550713229673</v>
      </c>
      <c r="K346" s="2">
        <f>TREND(Calibration!$A$2:$A$4,Calibration!$C$2:$C$4,E346)</f>
        <v>492.32791075630098</v>
      </c>
      <c r="L346" s="2">
        <f>TREND(Calibration!$A$2:$A$4,Calibration!$D$2:$D$4,G346)</f>
        <v>557.10846478001758</v>
      </c>
    </row>
    <row r="347" spans="1:12" x14ac:dyDescent="0.25">
      <c r="A347">
        <v>1725852</v>
      </c>
      <c r="B347">
        <v>14.87800026</v>
      </c>
      <c r="C347">
        <v>0.30757001</v>
      </c>
      <c r="D347">
        <v>34.694999690000003</v>
      </c>
      <c r="E347">
        <v>0.25725000999999997</v>
      </c>
      <c r="F347">
        <v>37.481998439999998</v>
      </c>
      <c r="G347">
        <v>0.76630001999999997</v>
      </c>
      <c r="H347">
        <v>30.833000179999999</v>
      </c>
      <c r="J347" s="2">
        <f>TREND(Calibration!$A$2:$A$4,Calibration!$B$2:$B$4,C347)</f>
        <v>336.48421821347415</v>
      </c>
      <c r="K347" s="2">
        <f>TREND(Calibration!$A$2:$A$4,Calibration!$C$2:$C$4,E347)</f>
        <v>491.93773571145471</v>
      </c>
      <c r="L347" s="2">
        <f>TREND(Calibration!$A$2:$A$4,Calibration!$D$2:$D$4,G347)</f>
        <v>555.97458937078693</v>
      </c>
    </row>
    <row r="348" spans="1:12" x14ac:dyDescent="0.25">
      <c r="A348">
        <v>1730852</v>
      </c>
      <c r="B348">
        <v>14.836000439999999</v>
      </c>
      <c r="C348">
        <v>0.30794999000000001</v>
      </c>
      <c r="D348">
        <v>34.7140007</v>
      </c>
      <c r="E348">
        <v>0.25762001000000001</v>
      </c>
      <c r="F348">
        <v>37.523998259999999</v>
      </c>
      <c r="G348">
        <v>0.76789998999999998</v>
      </c>
      <c r="H348">
        <v>30.85899925</v>
      </c>
      <c r="J348" s="2">
        <f>TREND(Calibration!$A$2:$A$4,Calibration!$B$2:$B$4,C348)</f>
        <v>338.16468154228892</v>
      </c>
      <c r="K348" s="2">
        <f>TREND(Calibration!$A$2:$A$4,Calibration!$C$2:$C$4,E348)</f>
        <v>494.82618642360126</v>
      </c>
      <c r="L348" s="2">
        <f>TREND(Calibration!$A$2:$A$4,Calibration!$D$2:$D$4,G348)</f>
        <v>557.10846478001758</v>
      </c>
    </row>
    <row r="349" spans="1:12" x14ac:dyDescent="0.25">
      <c r="A349">
        <v>1735852</v>
      </c>
      <c r="B349">
        <v>14.7840004</v>
      </c>
      <c r="C349">
        <v>0.30783999000000001</v>
      </c>
      <c r="D349">
        <v>34.7140007</v>
      </c>
      <c r="E349">
        <v>0.25729998999999998</v>
      </c>
      <c r="F349">
        <v>37.52099991</v>
      </c>
      <c r="G349">
        <v>0.7712</v>
      </c>
      <c r="H349">
        <v>30.923000340000002</v>
      </c>
      <c r="J349" s="2">
        <f>TREND(Calibration!$A$2:$A$4,Calibration!$B$2:$B$4,C349)</f>
        <v>337.67820602734173</v>
      </c>
      <c r="K349" s="2">
        <f>TREND(Calibration!$A$2:$A$4,Calibration!$C$2:$C$4,E349)</f>
        <v>492.32791075630098</v>
      </c>
      <c r="L349" s="2">
        <f>TREND(Calibration!$A$2:$A$4,Calibration!$D$2:$D$4,G349)</f>
        <v>559.4471337483202</v>
      </c>
    </row>
    <row r="350" spans="1:12" x14ac:dyDescent="0.25">
      <c r="A350">
        <v>1740852</v>
      </c>
      <c r="B350">
        <v>14.7840004</v>
      </c>
      <c r="C350">
        <v>0.30853998999999999</v>
      </c>
      <c r="D350">
        <v>34.696998600000001</v>
      </c>
      <c r="E350">
        <v>0.25725000999999997</v>
      </c>
      <c r="F350">
        <v>37.576000209999997</v>
      </c>
      <c r="G350">
        <v>0.77770001</v>
      </c>
      <c r="H350">
        <v>30.92399979</v>
      </c>
      <c r="J350" s="2">
        <f>TREND(Calibration!$A$2:$A$4,Calibration!$B$2:$B$4,C350)</f>
        <v>340.77395930427792</v>
      </c>
      <c r="K350" s="2">
        <f>TREND(Calibration!$A$2:$A$4,Calibration!$C$2:$C$4,E350)</f>
        <v>491.93773571145471</v>
      </c>
      <c r="L350" s="2">
        <f>TREND(Calibration!$A$2:$A$4,Calibration!$D$2:$D$4,G350)</f>
        <v>564.05359605620924</v>
      </c>
    </row>
    <row r="351" spans="1:12" x14ac:dyDescent="0.25">
      <c r="A351">
        <v>1745872</v>
      </c>
      <c r="B351">
        <v>14.70600033</v>
      </c>
      <c r="C351">
        <v>0.30925000000000002</v>
      </c>
      <c r="D351">
        <v>34.757999419999997</v>
      </c>
      <c r="E351">
        <v>0.25735000000000002</v>
      </c>
      <c r="F351">
        <v>37.54700089</v>
      </c>
      <c r="G351">
        <v>0.76899998999999997</v>
      </c>
      <c r="H351">
        <v>30.86000061</v>
      </c>
      <c r="J351" s="2">
        <f>TREND(Calibration!$A$2:$A$4,Calibration!$B$2:$B$4,C351)</f>
        <v>343.91398185307457</v>
      </c>
      <c r="K351" s="2">
        <f>TREND(Calibration!$A$2:$A$4,Calibration!$C$2:$C$4,E351)</f>
        <v>492.71831999985375</v>
      </c>
      <c r="L351" s="2">
        <f>TREND(Calibration!$A$2:$A$4,Calibration!$D$2:$D$4,G351)</f>
        <v>557.88801874050034</v>
      </c>
    </row>
    <row r="352" spans="1:12" x14ac:dyDescent="0.25">
      <c r="A352">
        <v>1750853</v>
      </c>
      <c r="B352">
        <v>14.71199989</v>
      </c>
      <c r="C352">
        <v>0.30925000000000002</v>
      </c>
      <c r="D352">
        <v>34.755001069999999</v>
      </c>
      <c r="E352">
        <v>0.25729998999999998</v>
      </c>
      <c r="F352">
        <v>37.562000269999999</v>
      </c>
      <c r="G352">
        <v>0.77499998000000003</v>
      </c>
      <c r="H352">
        <v>30.940999980000001</v>
      </c>
      <c r="J352" s="2">
        <f>TREND(Calibration!$A$2:$A$4,Calibration!$B$2:$B$4,C352)</f>
        <v>343.91398185307457</v>
      </c>
      <c r="K352" s="2">
        <f>TREND(Calibration!$A$2:$A$4,Calibration!$C$2:$C$4,E352)</f>
        <v>492.32791075630098</v>
      </c>
      <c r="L352" s="2">
        <f>TREND(Calibration!$A$2:$A$4,Calibration!$D$2:$D$4,G352)</f>
        <v>562.14012416537071</v>
      </c>
    </row>
    <row r="353" spans="1:12" x14ac:dyDescent="0.25">
      <c r="A353">
        <v>1755852</v>
      </c>
      <c r="B353">
        <v>14.73499966</v>
      </c>
      <c r="C353">
        <v>0.31011</v>
      </c>
      <c r="D353">
        <v>34.726001740000001</v>
      </c>
      <c r="E353">
        <v>0.25729998999999998</v>
      </c>
      <c r="F353">
        <v>37.571998600000001</v>
      </c>
      <c r="G353">
        <v>0.77710003000000005</v>
      </c>
      <c r="H353">
        <v>30.959999079999999</v>
      </c>
      <c r="J353" s="2">
        <f>TREND(Calibration!$A$2:$A$4,Calibration!$B$2:$B$4,C353)</f>
        <v>347.71733587902463</v>
      </c>
      <c r="K353" s="2">
        <f>TREND(Calibration!$A$2:$A$4,Calibration!$C$2:$C$4,E353)</f>
        <v>492.32791075630098</v>
      </c>
      <c r="L353" s="2">
        <f>TREND(Calibration!$A$2:$A$4,Calibration!$D$2:$D$4,G353)</f>
        <v>563.62839897874517</v>
      </c>
    </row>
    <row r="354" spans="1:12" x14ac:dyDescent="0.25">
      <c r="A354">
        <v>1760852</v>
      </c>
      <c r="B354">
        <v>14.777000429999999</v>
      </c>
      <c r="C354">
        <v>0.30983999000000001</v>
      </c>
      <c r="D354">
        <v>34.691001890000003</v>
      </c>
      <c r="E354">
        <v>0.25729998999999998</v>
      </c>
      <c r="F354">
        <v>37.612998959999999</v>
      </c>
      <c r="G354">
        <v>0.77499998000000003</v>
      </c>
      <c r="H354">
        <v>30.924999239999998</v>
      </c>
      <c r="J354" s="2">
        <f>TREND(Calibration!$A$2:$A$4,Calibration!$B$2:$B$4,C354)</f>
        <v>346.52321539001673</v>
      </c>
      <c r="K354" s="2">
        <f>TREND(Calibration!$A$2:$A$4,Calibration!$C$2:$C$4,E354)</f>
        <v>492.32791075630098</v>
      </c>
      <c r="L354" s="2">
        <f>TREND(Calibration!$A$2:$A$4,Calibration!$D$2:$D$4,G354)</f>
        <v>562.14012416537071</v>
      </c>
    </row>
    <row r="355" spans="1:12" x14ac:dyDescent="0.25">
      <c r="A355">
        <v>1765860</v>
      </c>
      <c r="B355">
        <v>14.79300022</v>
      </c>
      <c r="C355">
        <v>0.30978999000000002</v>
      </c>
      <c r="D355">
        <v>34.722999569999999</v>
      </c>
      <c r="E355">
        <v>0.25729998999999998</v>
      </c>
      <c r="F355">
        <v>37.599998470000003</v>
      </c>
      <c r="G355">
        <v>0.78039997999999999</v>
      </c>
      <c r="H355">
        <v>30.882999420000001</v>
      </c>
      <c r="J355" s="2">
        <f>TREND(Calibration!$A$2:$A$4,Calibration!$B$2:$B$4,C355)</f>
        <v>346.30209015594983</v>
      </c>
      <c r="K355" s="2">
        <f>TREND(Calibration!$A$2:$A$4,Calibration!$C$2:$C$4,E355)</f>
        <v>492.32791075630098</v>
      </c>
      <c r="L355" s="2">
        <f>TREND(Calibration!$A$2:$A$4,Calibration!$D$2:$D$4,G355)</f>
        <v>565.96702542592266</v>
      </c>
    </row>
    <row r="356" spans="1:12" x14ac:dyDescent="0.25">
      <c r="A356">
        <v>1770852</v>
      </c>
      <c r="B356">
        <v>14.82600021</v>
      </c>
      <c r="C356">
        <v>0.30741000000000002</v>
      </c>
      <c r="D356">
        <v>34.707000729999997</v>
      </c>
      <c r="E356">
        <v>0.25768000000000002</v>
      </c>
      <c r="F356">
        <v>37.546001429999997</v>
      </c>
      <c r="G356">
        <v>0.7712</v>
      </c>
      <c r="H356">
        <v>30.969999309999999</v>
      </c>
      <c r="J356" s="2">
        <f>TREND(Calibration!$A$2:$A$4,Calibration!$B$2:$B$4,C356)</f>
        <v>335.77657323941344</v>
      </c>
      <c r="K356" s="2">
        <f>TREND(Calibration!$A$2:$A$4,Calibration!$C$2:$C$4,E356)</f>
        <v>495.29450577014632</v>
      </c>
      <c r="L356" s="2">
        <f>TREND(Calibration!$A$2:$A$4,Calibration!$D$2:$D$4,G356)</f>
        <v>559.4471337483202</v>
      </c>
    </row>
    <row r="357" spans="1:12" x14ac:dyDescent="0.25">
      <c r="A357">
        <v>1775852</v>
      </c>
      <c r="B357">
        <v>14.82900047</v>
      </c>
      <c r="C357">
        <v>0.31453999999999999</v>
      </c>
      <c r="D357">
        <v>34.722999569999999</v>
      </c>
      <c r="E357">
        <v>0.25762001000000001</v>
      </c>
      <c r="F357">
        <v>37.590999600000004</v>
      </c>
      <c r="G357">
        <v>0.77770001</v>
      </c>
      <c r="H357">
        <v>30.934999470000001</v>
      </c>
      <c r="J357" s="2">
        <f>TREND(Calibration!$A$2:$A$4,Calibration!$B$2:$B$4,C357)</f>
        <v>367.30903161734955</v>
      </c>
      <c r="K357" s="2">
        <f>TREND(Calibration!$A$2:$A$4,Calibration!$C$2:$C$4,E357)</f>
        <v>494.82618642360126</v>
      </c>
      <c r="L357" s="2">
        <f>TREND(Calibration!$A$2:$A$4,Calibration!$D$2:$D$4,G357)</f>
        <v>564.05359605620924</v>
      </c>
    </row>
    <row r="358" spans="1:12" x14ac:dyDescent="0.25">
      <c r="A358">
        <v>1780874</v>
      </c>
      <c r="B358">
        <v>14.80000019</v>
      </c>
      <c r="C358">
        <v>0.31632999000000001</v>
      </c>
      <c r="D358">
        <v>34.72900009</v>
      </c>
      <c r="E358">
        <v>0.25729998999999998</v>
      </c>
      <c r="F358">
        <v>37.568000789999999</v>
      </c>
      <c r="G358">
        <v>0.76789998999999998</v>
      </c>
      <c r="H358">
        <v>30.979999540000001</v>
      </c>
      <c r="J358" s="2">
        <f>TREND(Calibration!$A$2:$A$4,Calibration!$B$2:$B$4,C358)</f>
        <v>375.22527077189693</v>
      </c>
      <c r="K358" s="2">
        <f>TREND(Calibration!$A$2:$A$4,Calibration!$C$2:$C$4,E358)</f>
        <v>492.32791075630098</v>
      </c>
      <c r="L358" s="2">
        <f>TREND(Calibration!$A$2:$A$4,Calibration!$D$2:$D$4,G358)</f>
        <v>557.10846478001758</v>
      </c>
    </row>
    <row r="359" spans="1:12" x14ac:dyDescent="0.25">
      <c r="A359">
        <v>1785854</v>
      </c>
      <c r="B359">
        <v>14.789999959999999</v>
      </c>
      <c r="C359">
        <v>0.31064998999999999</v>
      </c>
      <c r="D359">
        <v>34.736000060000002</v>
      </c>
      <c r="E359">
        <v>0.25729998999999998</v>
      </c>
      <c r="F359">
        <v>37.571998600000001</v>
      </c>
      <c r="G359">
        <v>0.77389996999999999</v>
      </c>
      <c r="H359">
        <v>30.934999470000001</v>
      </c>
      <c r="J359" s="2">
        <f>TREND(Calibration!$A$2:$A$4,Calibration!$B$2:$B$4,C359)</f>
        <v>350.10544418189988</v>
      </c>
      <c r="K359" s="2">
        <f>TREND(Calibration!$A$2:$A$4,Calibration!$C$2:$C$4,E359)</f>
        <v>492.32791075630098</v>
      </c>
      <c r="L359" s="2">
        <f>TREND(Calibration!$A$2:$A$4,Calibration!$D$2:$D$4,G359)</f>
        <v>561.36056311803372</v>
      </c>
    </row>
    <row r="360" spans="1:12" x14ac:dyDescent="0.25">
      <c r="A360">
        <v>1790852</v>
      </c>
      <c r="B360">
        <v>14.77000046</v>
      </c>
      <c r="C360">
        <v>0.31189001</v>
      </c>
      <c r="D360">
        <v>34.726001740000001</v>
      </c>
      <c r="E360">
        <v>0.25725000999999997</v>
      </c>
      <c r="F360">
        <v>37.564998629999998</v>
      </c>
      <c r="G360">
        <v>0.77710003000000005</v>
      </c>
      <c r="H360">
        <v>30.9090004</v>
      </c>
      <c r="J360" s="2">
        <f>TREND(Calibration!$A$2:$A$4,Calibration!$B$2:$B$4,C360)</f>
        <v>355.58943843685211</v>
      </c>
      <c r="K360" s="2">
        <f>TREND(Calibration!$A$2:$A$4,Calibration!$C$2:$C$4,E360)</f>
        <v>491.93773571145471</v>
      </c>
      <c r="L360" s="2">
        <f>TREND(Calibration!$A$2:$A$4,Calibration!$D$2:$D$4,G360)</f>
        <v>563.62839897874517</v>
      </c>
    </row>
    <row r="361" spans="1:12" x14ac:dyDescent="0.25">
      <c r="A361">
        <v>1795852</v>
      </c>
      <c r="B361">
        <v>14.725000380000001</v>
      </c>
      <c r="C361">
        <v>0.31275999999999998</v>
      </c>
      <c r="D361">
        <v>34.761001589999999</v>
      </c>
      <c r="E361">
        <v>0.25735000000000002</v>
      </c>
      <c r="F361">
        <v>37.546001429999997</v>
      </c>
      <c r="G361">
        <v>0.76310003000000004</v>
      </c>
      <c r="H361">
        <v>30.861000059999999</v>
      </c>
      <c r="J361" s="2">
        <f>TREND(Calibration!$A$2:$A$4,Calibration!$B$2:$B$4,C361)</f>
        <v>359.43697328456869</v>
      </c>
      <c r="K361" s="2">
        <f>TREND(Calibration!$A$2:$A$4,Calibration!$C$2:$C$4,E361)</f>
        <v>492.71831999985375</v>
      </c>
      <c r="L361" s="2">
        <f>TREND(Calibration!$A$2:$A$4,Calibration!$D$2:$D$4,G361)</f>
        <v>553.70680311805484</v>
      </c>
    </row>
    <row r="362" spans="1:12" x14ac:dyDescent="0.25">
      <c r="A362">
        <v>1800852</v>
      </c>
      <c r="B362">
        <v>14.727999690000001</v>
      </c>
      <c r="C362">
        <v>0.31184000000000001</v>
      </c>
      <c r="D362">
        <v>34.736000060000002</v>
      </c>
      <c r="E362">
        <v>0.25735000000000002</v>
      </c>
      <c r="F362">
        <v>37.553001399999999</v>
      </c>
      <c r="G362">
        <v>0.76520001999999998</v>
      </c>
      <c r="H362">
        <v>30.832000730000001</v>
      </c>
      <c r="J362" s="2">
        <f>TREND(Calibration!$A$2:$A$4,Calibration!$B$2:$B$4,C362)</f>
        <v>355.36826897773835</v>
      </c>
      <c r="K362" s="2">
        <f>TREND(Calibration!$A$2:$A$4,Calibration!$C$2:$C$4,E362)</f>
        <v>492.71831999985375</v>
      </c>
      <c r="L362" s="2">
        <f>TREND(Calibration!$A$2:$A$4,Calibration!$D$2:$D$4,G362)</f>
        <v>555.19503541030417</v>
      </c>
    </row>
    <row r="363" spans="1:12" x14ac:dyDescent="0.25">
      <c r="A363">
        <v>1805852</v>
      </c>
      <c r="B363">
        <v>14.74800014</v>
      </c>
      <c r="C363">
        <v>0.31097998999999998</v>
      </c>
      <c r="D363">
        <v>34.748001100000003</v>
      </c>
      <c r="E363">
        <v>0.25735000000000002</v>
      </c>
      <c r="F363">
        <v>37.52999878</v>
      </c>
      <c r="G363">
        <v>0.76249999000000002</v>
      </c>
      <c r="H363">
        <v>30.832000730000001</v>
      </c>
      <c r="J363" s="2">
        <f>TREND(Calibration!$A$2:$A$4,Calibration!$B$2:$B$4,C363)</f>
        <v>351.56487072674122</v>
      </c>
      <c r="K363" s="2">
        <f>TREND(Calibration!$A$2:$A$4,Calibration!$C$2:$C$4,E363)</f>
        <v>492.71831999985375</v>
      </c>
      <c r="L363" s="2">
        <f>TREND(Calibration!$A$2:$A$4,Calibration!$D$2:$D$4,G363)</f>
        <v>553.28156351946564</v>
      </c>
    </row>
    <row r="364" spans="1:12" x14ac:dyDescent="0.25">
      <c r="A364">
        <v>1810852</v>
      </c>
      <c r="B364">
        <v>14.751000400000001</v>
      </c>
      <c r="C364">
        <v>0.30761999000000001</v>
      </c>
      <c r="D364">
        <v>34.808998109999997</v>
      </c>
      <c r="E364">
        <v>0.25735000000000002</v>
      </c>
      <c r="F364">
        <v>37.505001069999999</v>
      </c>
      <c r="G364">
        <v>0.75880002999999996</v>
      </c>
      <c r="H364">
        <v>30.857999800000002</v>
      </c>
      <c r="J364" s="2">
        <f>TREND(Calibration!$A$2:$A$4,Calibration!$B$2:$B$4,C364)</f>
        <v>336.70525499744758</v>
      </c>
      <c r="K364" s="2">
        <f>TREND(Calibration!$A$2:$A$4,Calibration!$C$2:$C$4,E364)</f>
        <v>492.71831999985375</v>
      </c>
      <c r="L364" s="2">
        <f>TREND(Calibration!$A$2:$A$4,Calibration!$D$2:$D$4,G364)</f>
        <v>550.65945581798553</v>
      </c>
    </row>
    <row r="365" spans="1:12" x14ac:dyDescent="0.25">
      <c r="A365">
        <v>1815872</v>
      </c>
      <c r="B365">
        <v>14.786999700000001</v>
      </c>
      <c r="C365">
        <v>0.30946001000000001</v>
      </c>
      <c r="D365">
        <v>34.748001100000003</v>
      </c>
      <c r="E365">
        <v>0.25740998999999998</v>
      </c>
      <c r="F365">
        <v>37.564998629999998</v>
      </c>
      <c r="G365">
        <v>0.77060002000000005</v>
      </c>
      <c r="H365">
        <v>30.877000809999998</v>
      </c>
      <c r="J365" s="2">
        <f>TREND(Calibration!$A$2:$A$4,Calibration!$B$2:$B$4,C365)</f>
        <v>344.84275206120196</v>
      </c>
      <c r="K365" s="2">
        <f>TREND(Calibration!$A$2:$A$4,Calibration!$C$2:$C$4,E365)</f>
        <v>493.18663934639835</v>
      </c>
      <c r="L365" s="2">
        <f>TREND(Calibration!$A$2:$A$4,Calibration!$D$2:$D$4,G365)</f>
        <v>559.02193667085623</v>
      </c>
    </row>
    <row r="366" spans="1:12" x14ac:dyDescent="0.25">
      <c r="A366">
        <v>1820862</v>
      </c>
      <c r="B366">
        <v>14.819000239999999</v>
      </c>
      <c r="C366">
        <v>0.30557001</v>
      </c>
      <c r="D366">
        <v>34.751998899999997</v>
      </c>
      <c r="E366">
        <v>0.25729998999999998</v>
      </c>
      <c r="F366">
        <v>37.562000269999999</v>
      </c>
      <c r="G366">
        <v>0.76789998999999998</v>
      </c>
      <c r="H366">
        <v>30.94799995</v>
      </c>
      <c r="J366" s="2">
        <f>TREND(Calibration!$A$2:$A$4,Calibration!$B$2:$B$4,C366)</f>
        <v>327.63920885079938</v>
      </c>
      <c r="K366" s="2">
        <f>TREND(Calibration!$A$2:$A$4,Calibration!$C$2:$C$4,E366)</f>
        <v>492.32791075630098</v>
      </c>
      <c r="L366" s="2">
        <f>TREND(Calibration!$A$2:$A$4,Calibration!$D$2:$D$4,G366)</f>
        <v>557.10846478001758</v>
      </c>
    </row>
    <row r="367" spans="1:12" x14ac:dyDescent="0.25">
      <c r="A367">
        <v>1825852</v>
      </c>
      <c r="B367">
        <v>14.777000429999999</v>
      </c>
      <c r="C367">
        <v>0.30476001000000003</v>
      </c>
      <c r="D367">
        <v>34.748001100000003</v>
      </c>
      <c r="E367">
        <v>0.25735000000000002</v>
      </c>
      <c r="F367">
        <v>37.546001429999997</v>
      </c>
      <c r="G367">
        <v>0.75550002000000005</v>
      </c>
      <c r="H367">
        <v>30.857999800000002</v>
      </c>
      <c r="J367" s="2">
        <f>TREND(Calibration!$A$2:$A$4,Calibration!$B$2:$B$4,C367)</f>
        <v>324.056980058916</v>
      </c>
      <c r="K367" s="2">
        <f>TREND(Calibration!$A$2:$A$4,Calibration!$C$2:$C$4,E367)</f>
        <v>492.71831999985375</v>
      </c>
      <c r="L367" s="2">
        <f>TREND(Calibration!$A$2:$A$4,Calibration!$D$2:$D$4,G367)</f>
        <v>548.32078684968303</v>
      </c>
    </row>
    <row r="368" spans="1:12" x14ac:dyDescent="0.25">
      <c r="A368">
        <v>1830852</v>
      </c>
      <c r="B368">
        <v>14.789999959999999</v>
      </c>
      <c r="C368">
        <v>0.30821999999999999</v>
      </c>
      <c r="D368">
        <v>34.796001429999997</v>
      </c>
      <c r="E368">
        <v>0.25729998999999998</v>
      </c>
      <c r="F368">
        <v>37.558998109999997</v>
      </c>
      <c r="G368">
        <v>0.76580000000000004</v>
      </c>
      <c r="H368">
        <v>30.857999800000002</v>
      </c>
      <c r="J368" s="2">
        <f>TREND(Calibration!$A$2:$A$4,Calibration!$B$2:$B$4,C368)</f>
        <v>339.35880203129682</v>
      </c>
      <c r="K368" s="2">
        <f>TREND(Calibration!$A$2:$A$4,Calibration!$C$2:$C$4,E368)</f>
        <v>492.32791075630098</v>
      </c>
      <c r="L368" s="2">
        <f>TREND(Calibration!$A$2:$A$4,Calibration!$D$2:$D$4,G368)</f>
        <v>555.62023248776825</v>
      </c>
    </row>
    <row r="369" spans="1:12" x14ac:dyDescent="0.25">
      <c r="A369">
        <v>1835852</v>
      </c>
      <c r="B369">
        <v>14.73799992</v>
      </c>
      <c r="C369">
        <v>0.30616999</v>
      </c>
      <c r="D369">
        <v>34.805999759999999</v>
      </c>
      <c r="E369">
        <v>0.25729998999999998</v>
      </c>
      <c r="F369">
        <v>37.51499939</v>
      </c>
      <c r="G369">
        <v>0.76090002000000001</v>
      </c>
      <c r="H369">
        <v>30.902999879999999</v>
      </c>
      <c r="J369" s="2">
        <f>TREND(Calibration!$A$2:$A$4,Calibration!$B$2:$B$4,C369)</f>
        <v>330.29262320950806</v>
      </c>
      <c r="K369" s="2">
        <f>TREND(Calibration!$A$2:$A$4,Calibration!$C$2:$C$4,E369)</f>
        <v>492.32791075630098</v>
      </c>
      <c r="L369" s="2">
        <f>TREND(Calibration!$A$2:$A$4,Calibration!$D$2:$D$4,G369)</f>
        <v>552.14768811023498</v>
      </c>
    </row>
    <row r="370" spans="1:12" x14ac:dyDescent="0.25">
      <c r="A370">
        <v>1840852</v>
      </c>
      <c r="B370">
        <v>14.699000359999999</v>
      </c>
      <c r="C370">
        <v>0.30849000999999998</v>
      </c>
      <c r="D370">
        <v>34.777000430000001</v>
      </c>
      <c r="E370">
        <v>0.25735000000000002</v>
      </c>
      <c r="F370">
        <v>37.52099991</v>
      </c>
      <c r="G370">
        <v>0.75880002999999996</v>
      </c>
      <c r="H370">
        <v>30.871000290000001</v>
      </c>
      <c r="J370" s="2">
        <f>TREND(Calibration!$A$2:$A$4,Calibration!$B$2:$B$4,C370)</f>
        <v>340.55292252030472</v>
      </c>
      <c r="K370" s="2">
        <f>TREND(Calibration!$A$2:$A$4,Calibration!$C$2:$C$4,E370)</f>
        <v>492.71831999985375</v>
      </c>
      <c r="L370" s="2">
        <f>TREND(Calibration!$A$2:$A$4,Calibration!$D$2:$D$4,G370)</f>
        <v>550.65945581798553</v>
      </c>
    </row>
    <row r="371" spans="1:12" x14ac:dyDescent="0.25">
      <c r="A371">
        <v>1845852</v>
      </c>
      <c r="B371">
        <v>14.65400028</v>
      </c>
      <c r="C371">
        <v>0.30994999000000001</v>
      </c>
      <c r="D371">
        <v>34.792999270000003</v>
      </c>
      <c r="E371">
        <v>0.25703000999999998</v>
      </c>
      <c r="F371">
        <v>37.527000430000001</v>
      </c>
      <c r="G371">
        <v>0.75770002999999997</v>
      </c>
      <c r="H371">
        <v>30.927999499999999</v>
      </c>
      <c r="J371" s="2">
        <f>TREND(Calibration!$A$2:$A$4,Calibration!$B$2:$B$4,C371)</f>
        <v>347.00969090496392</v>
      </c>
      <c r="K371" s="2">
        <f>TREND(Calibration!$A$2:$A$4,Calibration!$C$2:$C$4,E371)</f>
        <v>490.22027853125974</v>
      </c>
      <c r="L371" s="2">
        <f>TREND(Calibration!$A$2:$A$4,Calibration!$D$2:$D$4,G371)</f>
        <v>549.87990185750277</v>
      </c>
    </row>
    <row r="372" spans="1:12" x14ac:dyDescent="0.25">
      <c r="A372">
        <v>1850862</v>
      </c>
      <c r="B372">
        <v>14.65699959</v>
      </c>
      <c r="C372">
        <v>0.30875998999999998</v>
      </c>
      <c r="D372">
        <v>34.738998410000001</v>
      </c>
      <c r="E372">
        <v>0.25707998999999998</v>
      </c>
      <c r="F372">
        <v>37.599998470000003</v>
      </c>
      <c r="G372">
        <v>0.7712</v>
      </c>
      <c r="H372">
        <v>30.95100021</v>
      </c>
      <c r="J372" s="2">
        <f>TREND(Calibration!$A$2:$A$4,Calibration!$B$2:$B$4,C372)</f>
        <v>341.74691033417207</v>
      </c>
      <c r="K372" s="2">
        <f>TREND(Calibration!$A$2:$A$4,Calibration!$C$2:$C$4,E372)</f>
        <v>490.61045357610578</v>
      </c>
      <c r="L372" s="2">
        <f>TREND(Calibration!$A$2:$A$4,Calibration!$D$2:$D$4,G372)</f>
        <v>559.4471337483202</v>
      </c>
    </row>
    <row r="373" spans="1:12" x14ac:dyDescent="0.25">
      <c r="A373">
        <v>1855852</v>
      </c>
      <c r="B373">
        <v>14.65400028</v>
      </c>
      <c r="C373">
        <v>0.31022</v>
      </c>
      <c r="D373">
        <v>34.715999600000004</v>
      </c>
      <c r="E373">
        <v>0.25697999999999999</v>
      </c>
      <c r="F373">
        <v>37.57799911</v>
      </c>
      <c r="G373">
        <v>0.77280002999999997</v>
      </c>
      <c r="H373">
        <v>30.937999730000001</v>
      </c>
      <c r="J373" s="2">
        <f>TREND(Calibration!$A$2:$A$4,Calibration!$B$2:$B$4,C373)</f>
        <v>348.20381139397159</v>
      </c>
      <c r="K373" s="2">
        <f>TREND(Calibration!$A$2:$A$4,Calibration!$C$2:$C$4,E373)</f>
        <v>489.8298692877072</v>
      </c>
      <c r="L373" s="2">
        <f>TREND(Calibration!$A$2:$A$4,Calibration!$D$2:$D$4,G373)</f>
        <v>560.58105167867598</v>
      </c>
    </row>
    <row r="374" spans="1:12" x14ac:dyDescent="0.25">
      <c r="A374">
        <v>1860852</v>
      </c>
      <c r="B374">
        <v>14.722000120000001</v>
      </c>
      <c r="C374">
        <v>0.30941001000000001</v>
      </c>
      <c r="D374">
        <v>34.786998750000002</v>
      </c>
      <c r="E374">
        <v>0.25707998999999998</v>
      </c>
      <c r="F374">
        <v>37.527000430000001</v>
      </c>
      <c r="G374">
        <v>0.76419996999999995</v>
      </c>
      <c r="H374">
        <v>30.95100021</v>
      </c>
      <c r="J374" s="2">
        <f>TREND(Calibration!$A$2:$A$4,Calibration!$B$2:$B$4,C374)</f>
        <v>344.62162682713529</v>
      </c>
      <c r="K374" s="2">
        <f>TREND(Calibration!$A$2:$A$4,Calibration!$C$2:$C$4,E374)</f>
        <v>490.61045357610578</v>
      </c>
      <c r="L374" s="2">
        <f>TREND(Calibration!$A$2:$A$4,Calibration!$D$2:$D$4,G374)</f>
        <v>554.48631455741247</v>
      </c>
    </row>
    <row r="375" spans="1:12" x14ac:dyDescent="0.25">
      <c r="A375">
        <v>1865853</v>
      </c>
      <c r="B375">
        <v>14.90699959</v>
      </c>
      <c r="C375">
        <v>0.30972999000000001</v>
      </c>
      <c r="D375">
        <v>34.773998259999999</v>
      </c>
      <c r="E375">
        <v>0.25703000999999998</v>
      </c>
      <c r="F375">
        <v>37.581001280000002</v>
      </c>
      <c r="G375">
        <v>0.77329999000000005</v>
      </c>
      <c r="H375">
        <v>30.969999309999999</v>
      </c>
      <c r="J375" s="2">
        <f>TREND(Calibration!$A$2:$A$4,Calibration!$B$2:$B$4,C375)</f>
        <v>346.03673987506954</v>
      </c>
      <c r="K375" s="2">
        <f>TREND(Calibration!$A$2:$A$4,Calibration!$C$2:$C$4,E375)</f>
        <v>490.22027853125974</v>
      </c>
      <c r="L375" s="2">
        <f>TREND(Calibration!$A$2:$A$4,Calibration!$D$2:$D$4,G375)</f>
        <v>560.93536604056965</v>
      </c>
    </row>
    <row r="376" spans="1:12" x14ac:dyDescent="0.25">
      <c r="A376">
        <v>1870852</v>
      </c>
      <c r="B376">
        <v>15.010000229999999</v>
      </c>
      <c r="C376">
        <v>0.30968001000000001</v>
      </c>
      <c r="D376">
        <v>34.792999270000003</v>
      </c>
      <c r="E376">
        <v>0.25735000000000002</v>
      </c>
      <c r="F376">
        <v>37.536998750000002</v>
      </c>
      <c r="G376">
        <v>0.76419996999999995</v>
      </c>
      <c r="H376">
        <v>30.919000629999999</v>
      </c>
      <c r="J376" s="2">
        <f>TREND(Calibration!$A$2:$A$4,Calibration!$B$2:$B$4,C376)</f>
        <v>345.81570309109634</v>
      </c>
      <c r="K376" s="2">
        <f>TREND(Calibration!$A$2:$A$4,Calibration!$C$2:$C$4,E376)</f>
        <v>492.71831999985375</v>
      </c>
      <c r="L376" s="2">
        <f>TREND(Calibration!$A$2:$A$4,Calibration!$D$2:$D$4,G376)</f>
        <v>554.48631455741247</v>
      </c>
    </row>
    <row r="377" spans="1:12" x14ac:dyDescent="0.25">
      <c r="A377">
        <v>1875852</v>
      </c>
      <c r="B377">
        <v>15.09200001</v>
      </c>
      <c r="C377">
        <v>0.31119001000000002</v>
      </c>
      <c r="D377">
        <v>34.803001399999999</v>
      </c>
      <c r="E377">
        <v>0.25729998999999998</v>
      </c>
      <c r="F377">
        <v>37.523998259999999</v>
      </c>
      <c r="G377">
        <v>0.76899998999999997</v>
      </c>
      <c r="H377">
        <v>30.972999569999999</v>
      </c>
      <c r="J377" s="2">
        <f>TREND(Calibration!$A$2:$A$4,Calibration!$B$2:$B$4,C377)</f>
        <v>352.49368515991591</v>
      </c>
      <c r="K377" s="2">
        <f>TREND(Calibration!$A$2:$A$4,Calibration!$C$2:$C$4,E377)</f>
        <v>492.32791075630098</v>
      </c>
      <c r="L377" s="2">
        <f>TREND(Calibration!$A$2:$A$4,Calibration!$D$2:$D$4,G377)</f>
        <v>557.88801874050034</v>
      </c>
    </row>
    <row r="378" spans="1:12" x14ac:dyDescent="0.25">
      <c r="A378">
        <v>1880862</v>
      </c>
      <c r="B378">
        <v>15.12100029</v>
      </c>
      <c r="C378">
        <v>0.30530000000000002</v>
      </c>
      <c r="D378">
        <v>34.736000060000002</v>
      </c>
      <c r="E378">
        <v>0.25707998999999998</v>
      </c>
      <c r="F378">
        <v>37.603000639999998</v>
      </c>
      <c r="G378">
        <v>0.77980000000000005</v>
      </c>
      <c r="H378">
        <v>30.944000240000001</v>
      </c>
      <c r="J378" s="2">
        <f>TREND(Calibration!$A$2:$A$4,Calibration!$B$2:$B$4,C378)</f>
        <v>326.44508836179148</v>
      </c>
      <c r="K378" s="2">
        <f>TREND(Calibration!$A$2:$A$4,Calibration!$C$2:$C$4,E378)</f>
        <v>490.61045357610578</v>
      </c>
      <c r="L378" s="2">
        <f>TREND(Calibration!$A$2:$A$4,Calibration!$D$2:$D$4,G378)</f>
        <v>565.54182834845869</v>
      </c>
    </row>
    <row r="379" spans="1:12" x14ac:dyDescent="0.25">
      <c r="A379">
        <v>1885862</v>
      </c>
      <c r="B379">
        <v>15.059000019999999</v>
      </c>
      <c r="C379">
        <v>0.31</v>
      </c>
      <c r="D379">
        <v>34.738998410000001</v>
      </c>
      <c r="E379">
        <v>0.25703000999999998</v>
      </c>
      <c r="F379">
        <v>37.606998439999998</v>
      </c>
      <c r="G379">
        <v>0.77869999000000001</v>
      </c>
      <c r="H379">
        <v>30.90600014</v>
      </c>
      <c r="J379" s="2">
        <f>TREND(Calibration!$A$2:$A$4,Calibration!$B$2:$B$4,C379)</f>
        <v>347.23086036407744</v>
      </c>
      <c r="K379" s="2">
        <f>TREND(Calibration!$A$2:$A$4,Calibration!$C$2:$C$4,E379)</f>
        <v>490.22027853125974</v>
      </c>
      <c r="L379" s="2">
        <f>TREND(Calibration!$A$2:$A$4,Calibration!$D$2:$D$4,G379)</f>
        <v>564.7622673011216</v>
      </c>
    </row>
    <row r="380" spans="1:12" x14ac:dyDescent="0.25">
      <c r="A380">
        <v>1890861</v>
      </c>
      <c r="B380">
        <v>14.99100018</v>
      </c>
      <c r="C380">
        <v>0.30724998999999997</v>
      </c>
      <c r="D380">
        <v>34.736000060000002</v>
      </c>
      <c r="E380">
        <v>0.25735000000000002</v>
      </c>
      <c r="F380">
        <v>37.558998109999997</v>
      </c>
      <c r="G380">
        <v>0.77819996999999996</v>
      </c>
      <c r="H380">
        <v>30.916000369999999</v>
      </c>
      <c r="J380" s="2">
        <f>TREND(Calibration!$A$2:$A$4,Calibration!$B$2:$B$4,C380)</f>
        <v>335.0689282653525</v>
      </c>
      <c r="K380" s="2">
        <f>TREND(Calibration!$A$2:$A$4,Calibration!$C$2:$C$4,E380)</f>
        <v>492.71831999985375</v>
      </c>
      <c r="L380" s="2">
        <f>TREND(Calibration!$A$2:$A$4,Calibration!$D$2:$D$4,G380)</f>
        <v>564.4079104181028</v>
      </c>
    </row>
    <row r="381" spans="1:12" x14ac:dyDescent="0.25">
      <c r="A381">
        <v>1895887</v>
      </c>
      <c r="B381">
        <v>14.946000099999999</v>
      </c>
      <c r="C381">
        <v>0.31032999999999999</v>
      </c>
      <c r="D381">
        <v>34.761001589999999</v>
      </c>
      <c r="E381">
        <v>0.25729998999999998</v>
      </c>
      <c r="F381">
        <v>37.51499939</v>
      </c>
      <c r="G381">
        <v>0.77280002999999997</v>
      </c>
      <c r="H381">
        <v>30.95400047</v>
      </c>
      <c r="J381" s="2">
        <f>TREND(Calibration!$A$2:$A$4,Calibration!$B$2:$B$4,C381)</f>
        <v>348.69028690891878</v>
      </c>
      <c r="K381" s="2">
        <f>TREND(Calibration!$A$2:$A$4,Calibration!$C$2:$C$4,E381)</f>
        <v>492.32791075630098</v>
      </c>
      <c r="L381" s="2">
        <f>TREND(Calibration!$A$2:$A$4,Calibration!$D$2:$D$4,G381)</f>
        <v>560.58105167867598</v>
      </c>
    </row>
    <row r="382" spans="1:12" x14ac:dyDescent="0.25">
      <c r="A382">
        <v>1900852</v>
      </c>
      <c r="B382">
        <v>14.916000370000001</v>
      </c>
      <c r="C382">
        <v>0.31233000999999999</v>
      </c>
      <c r="D382">
        <v>34.77099991</v>
      </c>
      <c r="E382">
        <v>0.25735000000000002</v>
      </c>
      <c r="F382">
        <v>37.548999790000003</v>
      </c>
      <c r="G382">
        <v>0.77389996999999999</v>
      </c>
      <c r="H382">
        <v>30.986000059999999</v>
      </c>
      <c r="J382" s="2">
        <f>TREND(Calibration!$A$2:$A$4,Calibration!$B$2:$B$4,C382)</f>
        <v>357.53534049664063</v>
      </c>
      <c r="K382" s="2">
        <f>TREND(Calibration!$A$2:$A$4,Calibration!$C$2:$C$4,E382)</f>
        <v>492.71831999985375</v>
      </c>
      <c r="L382" s="2">
        <f>TREND(Calibration!$A$2:$A$4,Calibration!$D$2:$D$4,G382)</f>
        <v>561.36056311803372</v>
      </c>
    </row>
    <row r="383" spans="1:12" x14ac:dyDescent="0.25">
      <c r="A383">
        <v>1905867</v>
      </c>
      <c r="B383">
        <v>14.87100029</v>
      </c>
      <c r="C383">
        <v>0.31060000999999998</v>
      </c>
      <c r="D383">
        <v>34.738998410000001</v>
      </c>
      <c r="E383">
        <v>0.25697999999999999</v>
      </c>
      <c r="F383">
        <v>37.571998600000001</v>
      </c>
      <c r="G383">
        <v>0.78250003000000001</v>
      </c>
      <c r="H383">
        <v>31.004999160000001</v>
      </c>
      <c r="J383" s="2">
        <f>TREND(Calibration!$A$2:$A$4,Calibration!$B$2:$B$4,C383)</f>
        <v>349.88440739792668</v>
      </c>
      <c r="K383" s="2">
        <f>TREND(Calibration!$A$2:$A$4,Calibration!$C$2:$C$4,E383)</f>
        <v>489.8298692877072</v>
      </c>
      <c r="L383" s="2">
        <f>TREND(Calibration!$A$2:$A$4,Calibration!$D$2:$D$4,G383)</f>
        <v>567.45530023929723</v>
      </c>
    </row>
    <row r="384" spans="1:12" x14ac:dyDescent="0.25">
      <c r="A384">
        <v>1910853</v>
      </c>
      <c r="B384">
        <v>14.80500031</v>
      </c>
      <c r="C384">
        <v>0.31302999999999997</v>
      </c>
      <c r="D384">
        <v>34.789001460000001</v>
      </c>
      <c r="E384">
        <v>0.25703000999999998</v>
      </c>
      <c r="F384">
        <v>37.5359993</v>
      </c>
      <c r="G384">
        <v>0.78250003000000001</v>
      </c>
      <c r="H384">
        <v>30.98399925</v>
      </c>
      <c r="J384" s="2">
        <f>TREND(Calibration!$A$2:$A$4,Calibration!$B$2:$B$4,C384)</f>
        <v>360.63104954852997</v>
      </c>
      <c r="K384" s="2">
        <f>TREND(Calibration!$A$2:$A$4,Calibration!$C$2:$C$4,E384)</f>
        <v>490.22027853125974</v>
      </c>
      <c r="L384" s="2">
        <f>TREND(Calibration!$A$2:$A$4,Calibration!$D$2:$D$4,G384)</f>
        <v>567.45530023929723</v>
      </c>
    </row>
    <row r="385" spans="1:12" x14ac:dyDescent="0.25">
      <c r="A385">
        <v>1915862</v>
      </c>
      <c r="B385">
        <v>14.82699966</v>
      </c>
      <c r="C385">
        <v>0.31038000999999998</v>
      </c>
      <c r="D385">
        <v>34.747001650000001</v>
      </c>
      <c r="E385">
        <v>0.25703000999999998</v>
      </c>
      <c r="F385">
        <v>37.58000183</v>
      </c>
      <c r="G385">
        <v>0.78850001000000003</v>
      </c>
      <c r="H385">
        <v>31.034999849999998</v>
      </c>
      <c r="J385" s="2">
        <f>TREND(Calibration!$A$2:$A$4,Calibration!$B$2:$B$4,C385)</f>
        <v>348.91145636803253</v>
      </c>
      <c r="K385" s="2">
        <f>TREND(Calibration!$A$2:$A$4,Calibration!$C$2:$C$4,E385)</f>
        <v>490.22027853125974</v>
      </c>
      <c r="L385" s="2">
        <f>TREND(Calibration!$A$2:$A$4,Calibration!$D$2:$D$4,G385)</f>
        <v>571.70739857731326</v>
      </c>
    </row>
    <row r="386" spans="1:12" x14ac:dyDescent="0.25">
      <c r="A386">
        <v>1920852</v>
      </c>
      <c r="B386">
        <v>14.789999959999999</v>
      </c>
      <c r="C386">
        <v>0.31064998999999999</v>
      </c>
      <c r="D386">
        <v>34.738998410000001</v>
      </c>
      <c r="E386">
        <v>0.25707998999999998</v>
      </c>
      <c r="F386">
        <v>37.583999630000001</v>
      </c>
      <c r="G386">
        <v>0.78140001999999997</v>
      </c>
      <c r="H386">
        <v>31.02099991</v>
      </c>
      <c r="J386" s="2">
        <f>TREND(Calibration!$A$2:$A$4,Calibration!$B$2:$B$4,C386)</f>
        <v>350.10544418189988</v>
      </c>
      <c r="K386" s="2">
        <f>TREND(Calibration!$A$2:$A$4,Calibration!$C$2:$C$4,E386)</f>
        <v>490.61045357610578</v>
      </c>
      <c r="L386" s="2">
        <f>TREND(Calibration!$A$2:$A$4,Calibration!$D$2:$D$4,G386)</f>
        <v>566.67573919196013</v>
      </c>
    </row>
    <row r="387" spans="1:12" x14ac:dyDescent="0.25">
      <c r="A387">
        <v>1925861</v>
      </c>
      <c r="B387">
        <v>14.71500015</v>
      </c>
      <c r="C387">
        <v>0.30810999999999999</v>
      </c>
      <c r="D387">
        <v>34.757999419999997</v>
      </c>
      <c r="E387">
        <v>0.25703000999999998</v>
      </c>
      <c r="F387">
        <v>37.568000789999999</v>
      </c>
      <c r="G387">
        <v>0.78310000999999996</v>
      </c>
      <c r="H387">
        <v>30.92200089</v>
      </c>
      <c r="J387" s="2">
        <f>TREND(Calibration!$A$2:$A$4,Calibration!$B$2:$B$4,C387)</f>
        <v>338.87232651634963</v>
      </c>
      <c r="K387" s="2">
        <f>TREND(Calibration!$A$2:$A$4,Calibration!$C$2:$C$4,E387)</f>
        <v>490.22027853125974</v>
      </c>
      <c r="L387" s="2">
        <f>TREND(Calibration!$A$2:$A$4,Calibration!$D$2:$D$4,G387)</f>
        <v>567.88049731676119</v>
      </c>
    </row>
    <row r="388" spans="1:12" x14ac:dyDescent="0.25">
      <c r="A388">
        <v>1930852</v>
      </c>
      <c r="B388">
        <v>14.708999629999999</v>
      </c>
      <c r="C388">
        <v>0.30864998999999999</v>
      </c>
      <c r="D388">
        <v>34.738998410000001</v>
      </c>
      <c r="E388">
        <v>0.25703000999999998</v>
      </c>
      <c r="F388">
        <v>37.558998109999997</v>
      </c>
      <c r="G388">
        <v>0.78520000000000001</v>
      </c>
      <c r="H388">
        <v>30.996000290000001</v>
      </c>
      <c r="J388" s="2">
        <f>TREND(Calibration!$A$2:$A$4,Calibration!$B$2:$B$4,C388)</f>
        <v>341.26043481922511</v>
      </c>
      <c r="K388" s="2">
        <f>TREND(Calibration!$A$2:$A$4,Calibration!$C$2:$C$4,E388)</f>
        <v>490.22027853125974</v>
      </c>
      <c r="L388" s="2">
        <f>TREND(Calibration!$A$2:$A$4,Calibration!$D$2:$D$4,G388)</f>
        <v>569.36872960901064</v>
      </c>
    </row>
    <row r="389" spans="1:12" x14ac:dyDescent="0.25">
      <c r="A389">
        <v>1935852</v>
      </c>
      <c r="B389">
        <v>14.68900013</v>
      </c>
      <c r="C389">
        <v>0.30941001000000001</v>
      </c>
      <c r="D389">
        <v>34.738998410000001</v>
      </c>
      <c r="E389">
        <v>0.25725000999999997</v>
      </c>
      <c r="F389">
        <v>37.583999630000001</v>
      </c>
      <c r="G389">
        <v>0.7863</v>
      </c>
      <c r="H389">
        <v>30.989000319999999</v>
      </c>
      <c r="J389" s="2">
        <f>TREND(Calibration!$A$2:$A$4,Calibration!$B$2:$B$4,C389)</f>
        <v>344.62162682713529</v>
      </c>
      <c r="K389" s="2">
        <f>TREND(Calibration!$A$2:$A$4,Calibration!$C$2:$C$4,E389)</f>
        <v>491.93773571145471</v>
      </c>
      <c r="L389" s="2">
        <f>TREND(Calibration!$A$2:$A$4,Calibration!$D$2:$D$4,G389)</f>
        <v>570.1482835694934</v>
      </c>
    </row>
    <row r="390" spans="1:12" x14ac:dyDescent="0.25">
      <c r="A390">
        <v>1940852</v>
      </c>
      <c r="B390">
        <v>14.64599991</v>
      </c>
      <c r="C390">
        <v>0.30875998999999998</v>
      </c>
      <c r="D390">
        <v>34.736999509999997</v>
      </c>
      <c r="E390">
        <v>0.25735000000000002</v>
      </c>
      <c r="F390">
        <v>37.603000639999998</v>
      </c>
      <c r="G390">
        <v>0.79280001</v>
      </c>
      <c r="H390">
        <v>30.934999470000001</v>
      </c>
      <c r="J390" s="2">
        <f>TREND(Calibration!$A$2:$A$4,Calibration!$B$2:$B$4,C390)</f>
        <v>341.74691033417207</v>
      </c>
      <c r="K390" s="2">
        <f>TREND(Calibration!$A$2:$A$4,Calibration!$C$2:$C$4,E390)</f>
        <v>492.71831999985375</v>
      </c>
      <c r="L390" s="2">
        <f>TREND(Calibration!$A$2:$A$4,Calibration!$D$2:$D$4,G390)</f>
        <v>574.75474587738245</v>
      </c>
    </row>
    <row r="391" spans="1:12" x14ac:dyDescent="0.25">
      <c r="A391">
        <v>1945852</v>
      </c>
      <c r="B391">
        <v>14.6590004</v>
      </c>
      <c r="C391">
        <v>0.30687001000000003</v>
      </c>
      <c r="D391">
        <v>34.752998349999999</v>
      </c>
      <c r="E391">
        <v>0.25735000000000002</v>
      </c>
      <c r="F391">
        <v>37.564998629999998</v>
      </c>
      <c r="G391">
        <v>0.78520000000000001</v>
      </c>
      <c r="H391">
        <v>30.968000409999998</v>
      </c>
      <c r="J391" s="2">
        <f>TREND(Calibration!$A$2:$A$4,Calibration!$B$2:$B$4,C391)</f>
        <v>333.38846493653818</v>
      </c>
      <c r="K391" s="2">
        <f>TREND(Calibration!$A$2:$A$4,Calibration!$C$2:$C$4,E391)</f>
        <v>492.71831999985375</v>
      </c>
      <c r="L391" s="2">
        <f>TREND(Calibration!$A$2:$A$4,Calibration!$D$2:$D$4,G391)</f>
        <v>569.36872960901064</v>
      </c>
    </row>
    <row r="392" spans="1:12" x14ac:dyDescent="0.25">
      <c r="A392">
        <v>1950919</v>
      </c>
      <c r="B392">
        <v>14.61600018</v>
      </c>
      <c r="C392">
        <v>0.30821999999999999</v>
      </c>
      <c r="D392">
        <v>34.756999970000003</v>
      </c>
      <c r="E392">
        <v>0.25703000999999998</v>
      </c>
      <c r="F392">
        <v>37.583999630000001</v>
      </c>
      <c r="G392">
        <v>0.78200000999999997</v>
      </c>
      <c r="H392">
        <v>30.868000030000001</v>
      </c>
      <c r="J392" s="2">
        <f>TREND(Calibration!$A$2:$A$4,Calibration!$B$2:$B$4,C392)</f>
        <v>339.35880203129682</v>
      </c>
      <c r="K392" s="2">
        <f>TREND(Calibration!$A$2:$A$4,Calibration!$C$2:$C$4,E392)</f>
        <v>490.22027853125974</v>
      </c>
      <c r="L392" s="2">
        <f>TREND(Calibration!$A$2:$A$4,Calibration!$D$2:$D$4,G392)</f>
        <v>567.10094335627844</v>
      </c>
    </row>
    <row r="393" spans="1:12" x14ac:dyDescent="0.25">
      <c r="A393">
        <v>1955853</v>
      </c>
      <c r="B393">
        <v>14.62899971</v>
      </c>
      <c r="C393">
        <v>0.30698001000000003</v>
      </c>
      <c r="D393">
        <v>34.7820015</v>
      </c>
      <c r="E393">
        <v>0.25703000999999998</v>
      </c>
      <c r="F393">
        <v>37.548999790000003</v>
      </c>
      <c r="G393">
        <v>0.77229999999999999</v>
      </c>
      <c r="H393">
        <v>30.854999540000001</v>
      </c>
      <c r="J393" s="2">
        <f>TREND(Calibration!$A$2:$A$4,Calibration!$B$2:$B$4,C393)</f>
        <v>333.87494045148514</v>
      </c>
      <c r="K393" s="2">
        <f>TREND(Calibration!$A$2:$A$4,Calibration!$C$2:$C$4,E393)</f>
        <v>490.22027853125974</v>
      </c>
      <c r="L393" s="2">
        <f>TREND(Calibration!$A$2:$A$4,Calibration!$D$2:$D$4,G393)</f>
        <v>560.22668770880307</v>
      </c>
    </row>
    <row r="394" spans="1:12" x14ac:dyDescent="0.25">
      <c r="A394">
        <v>1960852</v>
      </c>
      <c r="B394">
        <v>14.704999920000001</v>
      </c>
      <c r="C394">
        <v>0.31200000999999999</v>
      </c>
      <c r="D394">
        <v>34.834999080000003</v>
      </c>
      <c r="E394">
        <v>0.25735000000000002</v>
      </c>
      <c r="F394">
        <v>37.51499939</v>
      </c>
      <c r="G394">
        <v>0.77010000000000001</v>
      </c>
      <c r="H394">
        <v>30.854999540000001</v>
      </c>
      <c r="J394" s="2">
        <f>TREND(Calibration!$A$2:$A$4,Calibration!$B$2:$B$4,C394)</f>
        <v>356.07591395179929</v>
      </c>
      <c r="K394" s="2">
        <f>TREND(Calibration!$A$2:$A$4,Calibration!$C$2:$C$4,E394)</f>
        <v>492.71831999985375</v>
      </c>
      <c r="L394" s="2">
        <f>TREND(Calibration!$A$2:$A$4,Calibration!$D$2:$D$4,G394)</f>
        <v>558.66757978783744</v>
      </c>
    </row>
    <row r="395" spans="1:12" x14ac:dyDescent="0.25">
      <c r="A395">
        <v>1965852</v>
      </c>
      <c r="B395">
        <v>14.821999549999999</v>
      </c>
      <c r="C395">
        <v>0.31167999000000002</v>
      </c>
      <c r="D395">
        <v>34.77999878</v>
      </c>
      <c r="E395">
        <v>0.25703000999999998</v>
      </c>
      <c r="F395">
        <v>37.518001560000002</v>
      </c>
      <c r="G395">
        <v>0.77439999999999998</v>
      </c>
      <c r="H395">
        <v>30.82900047</v>
      </c>
      <c r="J395" s="2">
        <f>TREND(Calibration!$A$2:$A$4,Calibration!$B$2:$B$4,C395)</f>
        <v>354.66062400367764</v>
      </c>
      <c r="K395" s="2">
        <f>TREND(Calibration!$A$2:$A$4,Calibration!$C$2:$C$4,E395)</f>
        <v>490.22027853125974</v>
      </c>
      <c r="L395" s="2">
        <f>TREND(Calibration!$A$2:$A$4,Calibration!$D$2:$D$4,G395)</f>
        <v>561.71492708790663</v>
      </c>
    </row>
    <row r="396" spans="1:12" x14ac:dyDescent="0.25">
      <c r="A396">
        <v>1970852</v>
      </c>
      <c r="B396">
        <v>14.864000320000001</v>
      </c>
      <c r="C396">
        <v>0.30891999999999997</v>
      </c>
      <c r="D396">
        <v>34.812999730000001</v>
      </c>
      <c r="E396">
        <v>0.25703000999999998</v>
      </c>
      <c r="F396">
        <v>37.518001560000002</v>
      </c>
      <c r="G396">
        <v>0.77010000000000001</v>
      </c>
      <c r="H396">
        <v>30.927999499999999</v>
      </c>
      <c r="J396" s="2">
        <f>TREND(Calibration!$A$2:$A$4,Calibration!$B$2:$B$4,C396)</f>
        <v>342.45455530823278</v>
      </c>
      <c r="K396" s="2">
        <f>TREND(Calibration!$A$2:$A$4,Calibration!$C$2:$C$4,E396)</f>
        <v>490.22027853125974</v>
      </c>
      <c r="L396" s="2">
        <f>TREND(Calibration!$A$2:$A$4,Calibration!$D$2:$D$4,G396)</f>
        <v>558.66757978783744</v>
      </c>
    </row>
    <row r="397" spans="1:12" x14ac:dyDescent="0.25">
      <c r="A397">
        <v>1975861</v>
      </c>
      <c r="B397">
        <v>14.86900043</v>
      </c>
      <c r="C397">
        <v>0.30572999000000001</v>
      </c>
      <c r="D397">
        <v>34.791999820000001</v>
      </c>
      <c r="E397">
        <v>0.25697999999999999</v>
      </c>
      <c r="F397">
        <v>37.555000309999997</v>
      </c>
      <c r="G397">
        <v>0.77710003000000005</v>
      </c>
      <c r="H397">
        <v>30.958000179999999</v>
      </c>
      <c r="J397" s="2">
        <f>TREND(Calibration!$A$2:$A$4,Calibration!$B$2:$B$4,C397)</f>
        <v>328.34672114971977</v>
      </c>
      <c r="K397" s="2">
        <f>TREND(Calibration!$A$2:$A$4,Calibration!$C$2:$C$4,E397)</f>
        <v>489.8298692877072</v>
      </c>
      <c r="L397" s="2">
        <f>TREND(Calibration!$A$2:$A$4,Calibration!$D$2:$D$4,G397)</f>
        <v>563.62839897874517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489.21178619408533</v>
      </c>
      <c r="C3" s="3">
        <v>492.71831999985375</v>
      </c>
      <c r="D3" s="3">
        <v>588.14888611560605</v>
      </c>
      <c r="E3" s="3">
        <f>(C3-B3)/(7*35314.6667/1400)</f>
        <v>1.9858795981605074E-2</v>
      </c>
      <c r="G3" s="3">
        <f>AVERAGE('2E'!$J2:$J32) + Calibration!$C$11</f>
        <v>472.94694813458483</v>
      </c>
      <c r="H3" s="3">
        <v>487.72200286395969</v>
      </c>
      <c r="I3" s="3">
        <v>567.88049731676119</v>
      </c>
      <c r="J3" s="3">
        <f>(H3-G3)/(7*35314.6667/1400)</f>
        <v>8.3676591682938672E-2</v>
      </c>
      <c r="L3" s="3">
        <f>AVERAGE('3E'!$J2:$J32) + Calibration!$C$11</f>
        <v>474.55474543164178</v>
      </c>
      <c r="M3" s="3">
        <v>490.22027853125974</v>
      </c>
      <c r="N3" s="3">
        <v>576.24297816963178</v>
      </c>
      <c r="O3" s="3">
        <f>(M3-L3)/(7*35314.6667/1400)</f>
        <v>8.8719699566740973E-2</v>
      </c>
      <c r="Q3" s="3">
        <f>AVERAGE('4E'!$J158:$J188) + Calibration!$C$11</f>
        <v>479.79612535961894</v>
      </c>
      <c r="R3" s="3">
        <v>493.18663934639835</v>
      </c>
      <c r="S3" s="3">
        <v>533.79272868110365</v>
      </c>
      <c r="T3" s="3">
        <f>(R3-Q3)/(7*35314.6667/1400)</f>
        <v>7.5835426116477603E-2</v>
      </c>
    </row>
    <row r="4" spans="1:20" x14ac:dyDescent="0.25">
      <c r="A4" s="3">
        <f>1/12+A3</f>
        <v>2.5833333333333335</v>
      </c>
      <c r="B4" s="3">
        <f>AVERAGE('1E'!$J3:$J33) + Calibration!$C$11</f>
        <v>489.54275931136465</v>
      </c>
      <c r="C4" s="3">
        <v>491.93773571145471</v>
      </c>
      <c r="D4" s="3">
        <v>586.58977110778619</v>
      </c>
      <c r="E4" s="3">
        <f t="shared" ref="E4:E67" si="0">(C4-B4)/(7*35314.6667/1400)</f>
        <v>1.3563635870815445E-2</v>
      </c>
      <c r="G4" s="3">
        <f>AVERAGE('2E'!$J3:$J33) + Calibration!$C$11</f>
        <v>473.24083070373172</v>
      </c>
      <c r="H4" s="3">
        <v>487.72200286395969</v>
      </c>
      <c r="I4" s="3">
        <v>580.49507650764781</v>
      </c>
      <c r="J4" s="3">
        <f t="shared" ref="J4:J67" si="1">(H4-G4)/(7*35314.6667/1400)</f>
        <v>8.2012226156606874E-2</v>
      </c>
      <c r="L4" s="3">
        <f>AVERAGE('3E'!$J3:$J33) + Calibration!$C$11</f>
        <v>474.97845133901649</v>
      </c>
      <c r="M4" s="3">
        <v>490.61045357610578</v>
      </c>
      <c r="N4" s="3">
        <v>572.41607690907983</v>
      </c>
      <c r="O4" s="3">
        <f t="shared" ref="O4:O67" si="2">(M4-L4)/(7*35314.6667/1400)</f>
        <v>8.8529801908561093E-2</v>
      </c>
      <c r="Q4" s="3">
        <f>AVERAGE('4E'!$J159:$J189) + Calibration!$C$11</f>
        <v>480.27403976147161</v>
      </c>
      <c r="R4" s="3">
        <v>492.32791075630098</v>
      </c>
      <c r="S4" s="3">
        <v>537.97395139040339</v>
      </c>
      <c r="T4" s="3">
        <f t="shared" ref="T4:T67" si="3">(R4-Q4)/(7*35314.6667/1400)</f>
        <v>6.8265523201607142E-2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489.76673634764376</v>
      </c>
      <c r="C5" s="3">
        <v>492.32791075630098</v>
      </c>
      <c r="D5" s="3">
        <v>574.75474587738245</v>
      </c>
      <c r="E5" s="3">
        <f t="shared" si="0"/>
        <v>1.4504876573886638E-2</v>
      </c>
      <c r="G5" s="3">
        <f>AVERAGE('2E'!$J4:$J34) + Calibration!$C$11</f>
        <v>473.03254642599927</v>
      </c>
      <c r="H5" s="3">
        <v>487.72200286395969</v>
      </c>
      <c r="I5" s="3">
        <v>583.18810944582344</v>
      </c>
      <c r="J5" s="3">
        <f t="shared" si="1"/>
        <v>8.3191816945339683E-2</v>
      </c>
      <c r="L5" s="3">
        <f>AVERAGE('3E'!$J4:$J34) + Calibration!$C$11</f>
        <v>476.3893715671901</v>
      </c>
      <c r="M5" s="3">
        <v>490.22027853125974</v>
      </c>
      <c r="N5" s="3">
        <v>573.97519191689958</v>
      </c>
      <c r="O5" s="3">
        <f t="shared" si="2"/>
        <v>7.8329534193619557E-2</v>
      </c>
      <c r="Q5" s="3">
        <f>AVERAGE('4E'!$J160:$J190) + Calibration!$C$11</f>
        <v>480.89889544789781</v>
      </c>
      <c r="R5" s="3">
        <v>492.32791075630098</v>
      </c>
      <c r="S5" s="3">
        <v>533.43837179808486</v>
      </c>
      <c r="T5" s="3">
        <f t="shared" si="3"/>
        <v>6.4726734676519904E-2</v>
      </c>
    </row>
    <row r="6" spans="1:20" x14ac:dyDescent="0.25">
      <c r="A6" s="3">
        <f t="shared" si="4"/>
        <v>2.7500000000000004</v>
      </c>
      <c r="B6" s="3">
        <f>AVERAGE('1E'!$J5:$J35) + Calibration!$C$11</f>
        <v>489.44289630243122</v>
      </c>
      <c r="C6" s="3">
        <v>492.71831999985375</v>
      </c>
      <c r="D6" s="3">
        <v>581.62899443800359</v>
      </c>
      <c r="E6" s="3">
        <f t="shared" si="0"/>
        <v>1.8549934084030443E-2</v>
      </c>
      <c r="G6" s="3">
        <f>AVERAGE('2E'!$J5:$J35) + Calibration!$C$11</f>
        <v>472.25361638293293</v>
      </c>
      <c r="H6" s="3">
        <v>486.86327427386232</v>
      </c>
      <c r="I6" s="3">
        <v>580.06987943018385</v>
      </c>
      <c r="J6" s="3">
        <f t="shared" si="1"/>
        <v>8.2739888302156242E-2</v>
      </c>
      <c r="L6" s="3">
        <f>AVERAGE('3E'!$J5:$J35) + Calibration!$C$11</f>
        <v>476.59765869815141</v>
      </c>
      <c r="M6" s="3">
        <v>487.72200286395969</v>
      </c>
      <c r="N6" s="3">
        <v>568.58917564852777</v>
      </c>
      <c r="O6" s="3">
        <f t="shared" si="2"/>
        <v>6.300126947429624E-2</v>
      </c>
      <c r="Q6" s="3">
        <f>AVERAGE('4E'!$J161:$J191) + Calibration!$C$11</f>
        <v>481.09148982031235</v>
      </c>
      <c r="R6" s="3">
        <v>492.32791075630098</v>
      </c>
      <c r="S6" s="3">
        <v>536.48571909815405</v>
      </c>
      <c r="T6" s="3">
        <f t="shared" si="3"/>
        <v>6.3636001616227247E-2</v>
      </c>
    </row>
    <row r="7" spans="1:20" x14ac:dyDescent="0.25">
      <c r="A7" s="3">
        <f t="shared" si="4"/>
        <v>2.8333333333333339</v>
      </c>
      <c r="B7" s="3">
        <f>AVERAGE('1E'!$J6:$J36) + Calibration!$C$11</f>
        <v>488.74100486429938</v>
      </c>
      <c r="C7" s="3">
        <v>492.32791075630098</v>
      </c>
      <c r="D7" s="3">
        <v>587.36932506826906</v>
      </c>
      <c r="E7" s="3">
        <f t="shared" si="0"/>
        <v>2.0313972789110853E-2</v>
      </c>
      <c r="G7" s="3">
        <f>AVERAGE('2E'!$J6:$J36) + Calibration!$C$11</f>
        <v>472.32352191580071</v>
      </c>
      <c r="H7" s="3">
        <v>484.75564204882107</v>
      </c>
      <c r="I7" s="3">
        <v>577.80209317745164</v>
      </c>
      <c r="J7" s="3">
        <f t="shared" si="1"/>
        <v>7.0407687766852745E-2</v>
      </c>
      <c r="L7" s="3">
        <f>AVERAGE('3E'!$J6:$J36) + Calibration!$C$11</f>
        <v>475.49488575664378</v>
      </c>
      <c r="M7" s="3">
        <v>486.86327427386232</v>
      </c>
      <c r="N7" s="3">
        <v>565.18746437858567</v>
      </c>
      <c r="O7" s="3">
        <f t="shared" si="2"/>
        <v>6.4383382767242897E-2</v>
      </c>
      <c r="Q7" s="3">
        <f>AVERAGE('4E'!$J162:$J192) + Calibration!$C$11</f>
        <v>481.03014682715337</v>
      </c>
      <c r="R7" s="3">
        <v>492.32791075630098</v>
      </c>
      <c r="S7" s="3">
        <v>542.22609224954465</v>
      </c>
      <c r="T7" s="3">
        <f t="shared" si="3"/>
        <v>6.3983409641793984E-2</v>
      </c>
    </row>
    <row r="8" spans="1:20" x14ac:dyDescent="0.25">
      <c r="A8" s="3">
        <f t="shared" si="4"/>
        <v>2.9166666666666674</v>
      </c>
      <c r="B8" s="3">
        <f>AVERAGE('1E'!$J7:$J37) + Calibration!$C$11</f>
        <v>487.69101808269954</v>
      </c>
      <c r="C8" s="3">
        <v>492.71831999985375</v>
      </c>
      <c r="D8" s="3">
        <v>577.80209317745164</v>
      </c>
      <c r="E8" s="3">
        <f t="shared" si="0"/>
        <v>2.8471467449269195E-2</v>
      </c>
      <c r="G8" s="3">
        <f>AVERAGE('2E'!$J7:$J37) + Calibration!$C$11</f>
        <v>471.90695336033588</v>
      </c>
      <c r="H8" s="3">
        <v>486.86327427386232</v>
      </c>
      <c r="I8" s="3">
        <v>578.93596858668218</v>
      </c>
      <c r="J8" s="3">
        <f t="shared" si="1"/>
        <v>8.470316902935085E-2</v>
      </c>
      <c r="L8" s="3">
        <f>AVERAGE('3E'!$J7:$J37) + Calibration!$C$11</f>
        <v>475.55765679083049</v>
      </c>
      <c r="M8" s="3">
        <v>489.8298692877072</v>
      </c>
      <c r="N8" s="3">
        <v>563.27403500887226</v>
      </c>
      <c r="O8" s="3">
        <f t="shared" si="2"/>
        <v>8.0828810409680027E-2</v>
      </c>
      <c r="Q8" s="3">
        <f>AVERAGE('4E'!$J163:$J193) + Calibration!$C$11</f>
        <v>480.93741831690102</v>
      </c>
      <c r="R8" s="3">
        <v>491.93773571145471</v>
      </c>
      <c r="S8" s="3">
        <v>535.3518436889234</v>
      </c>
      <c r="T8" s="3">
        <f t="shared" si="3"/>
        <v>6.2298860062885368E-2</v>
      </c>
    </row>
    <row r="9" spans="1:20" x14ac:dyDescent="0.25">
      <c r="A9" s="3">
        <f t="shared" si="4"/>
        <v>3.0000000000000009</v>
      </c>
      <c r="B9" s="3">
        <f>AVERAGE('1E'!$J8:$J38) + Calibration!$C$11</f>
        <v>486.89781904227101</v>
      </c>
      <c r="C9" s="3">
        <v>492.32791075630098</v>
      </c>
      <c r="D9" s="3">
        <v>584.32197776819987</v>
      </c>
      <c r="E9" s="3">
        <f t="shared" si="0"/>
        <v>3.0752614828048027E-2</v>
      </c>
      <c r="G9" s="3">
        <f>AVERAGE('2E'!$J8:$J38) + Calibration!$C$11</f>
        <v>472.63880940760544</v>
      </c>
      <c r="H9" s="3">
        <v>487.72200286395969</v>
      </c>
      <c r="I9" s="3">
        <v>567.45530023929723</v>
      </c>
      <c r="J9" s="3">
        <f t="shared" si="1"/>
        <v>8.5421695096186481E-2</v>
      </c>
      <c r="L9" s="3">
        <f>AVERAGE('3E'!$J8:$J38) + Calibration!$C$11</f>
        <v>475.08687260781568</v>
      </c>
      <c r="M9" s="3">
        <v>487.25368351741463</v>
      </c>
      <c r="N9" s="3">
        <v>563.27403500887226</v>
      </c>
      <c r="O9" s="3">
        <f t="shared" si="2"/>
        <v>6.8905143650125122E-2</v>
      </c>
      <c r="Q9" s="3">
        <f>AVERAGE('4E'!$J164:$J194) + Calibration!$C$11</f>
        <v>480.51371240952631</v>
      </c>
      <c r="R9" s="3">
        <v>492.71831999985375</v>
      </c>
      <c r="S9" s="3">
        <v>529.61147053753291</v>
      </c>
      <c r="T9" s="3">
        <f t="shared" si="3"/>
        <v>6.9119200212230461E-2</v>
      </c>
    </row>
    <row r="10" spans="1:20" x14ac:dyDescent="0.25">
      <c r="A10" s="3">
        <f t="shared" si="4"/>
        <v>3.0833333333333344</v>
      </c>
      <c r="B10" s="3">
        <f>AVERAGE('1E'!$J9:$J39) + Calibration!$C$11</f>
        <v>486.53545612805516</v>
      </c>
      <c r="C10" s="3">
        <v>491.93773571145471</v>
      </c>
      <c r="D10" s="3">
        <v>583.8967806907358</v>
      </c>
      <c r="E10" s="3">
        <f t="shared" si="0"/>
        <v>3.0595104460660515E-2</v>
      </c>
      <c r="G10" s="3">
        <f>AVERAGE('2E'!$J9:$J39) + Calibration!$C$11</f>
        <v>472.51611914144422</v>
      </c>
      <c r="H10" s="3">
        <v>487.25368351741463</v>
      </c>
      <c r="I10" s="3">
        <v>576.24297816963178</v>
      </c>
      <c r="J10" s="3">
        <f t="shared" si="1"/>
        <v>8.3464269965602744E-2</v>
      </c>
      <c r="L10" s="3">
        <f>AVERAGE('3E'!$J9:$J39) + Calibration!$C$11</f>
        <v>475.04122379981771</v>
      </c>
      <c r="M10" s="3">
        <v>486.86327427386232</v>
      </c>
      <c r="N10" s="3">
        <v>569.01437272599185</v>
      </c>
      <c r="O10" s="3">
        <f t="shared" si="2"/>
        <v>6.6952637976020316E-2</v>
      </c>
      <c r="Q10" s="3">
        <f>AVERAGE('4E'!$J165:$J195) + Calibration!$C$11</f>
        <v>479.98158523335246</v>
      </c>
      <c r="R10" s="3">
        <v>492.32791075630098</v>
      </c>
      <c r="S10" s="3">
        <v>537.61963702850983</v>
      </c>
      <c r="T10" s="3">
        <f t="shared" si="3"/>
        <v>6.9921801204192127E-2</v>
      </c>
    </row>
    <row r="11" spans="1:20" x14ac:dyDescent="0.25">
      <c r="A11" s="3">
        <f t="shared" si="4"/>
        <v>3.1666666666666679</v>
      </c>
      <c r="B11" s="3">
        <f>AVERAGE('1E'!$J10:$J40) + Calibration!$C$11</f>
        <v>486.28865326116272</v>
      </c>
      <c r="C11" s="3">
        <v>492.71831999985375</v>
      </c>
      <c r="D11" s="3">
        <v>576.24297816963178</v>
      </c>
      <c r="E11" s="3">
        <f t="shared" si="0"/>
        <v>3.641357735759701E-2</v>
      </c>
      <c r="G11" s="3">
        <f>AVERAGE('2E'!$J10:$J40) + Calibration!$C$11</f>
        <v>473.0782037936836</v>
      </c>
      <c r="H11" s="3">
        <v>487.25368351741463</v>
      </c>
      <c r="I11" s="3">
        <v>578.15640753934531</v>
      </c>
      <c r="J11" s="3">
        <f t="shared" si="1"/>
        <v>8.0280976989829722E-2</v>
      </c>
      <c r="L11" s="3">
        <f>AVERAGE('3E'!$J10:$J40) + Calibration!$C$11</f>
        <v>475.27233533477789</v>
      </c>
      <c r="M11" s="3">
        <v>487.25368351741463</v>
      </c>
      <c r="N11" s="3">
        <v>573.62082794702667</v>
      </c>
      <c r="O11" s="3">
        <f t="shared" si="2"/>
        <v>6.7854799731901394E-2</v>
      </c>
      <c r="Q11" s="3">
        <f>AVERAGE('4E'!$J166:$J196) + Calibration!$C$11</f>
        <v>480.74482394448643</v>
      </c>
      <c r="R11" s="3">
        <v>492.71831999985375</v>
      </c>
      <c r="S11" s="3">
        <v>529.61147053753291</v>
      </c>
      <c r="T11" s="3">
        <f t="shared" si="3"/>
        <v>6.7810330235212546E-2</v>
      </c>
    </row>
    <row r="12" spans="1:20" x14ac:dyDescent="0.25">
      <c r="A12" s="3">
        <f t="shared" si="4"/>
        <v>3.2500000000000013</v>
      </c>
      <c r="B12" s="3">
        <f>AVERAGE('1E'!$J11:$J41) + Calibration!$C$11</f>
        <v>487.09041056145679</v>
      </c>
      <c r="C12" s="3">
        <v>491.93773571145471</v>
      </c>
      <c r="D12" s="3">
        <v>579.71552254716505</v>
      </c>
      <c r="E12" s="3">
        <f t="shared" si="0"/>
        <v>2.7452192547511224E-2</v>
      </c>
      <c r="G12" s="3">
        <f>AVERAGE('2E'!$J11:$J41) + Calibration!$C$11</f>
        <v>473.59463821131084</v>
      </c>
      <c r="H12" s="3">
        <v>487.25368351741463</v>
      </c>
      <c r="I12" s="3">
        <v>580.49507650764781</v>
      </c>
      <c r="J12" s="3">
        <f t="shared" si="1"/>
        <v>7.7356218152294154E-2</v>
      </c>
      <c r="L12" s="3">
        <f>AVERAGE('3E'!$J11:$J41) + Calibration!$C$11</f>
        <v>475.30372085187133</v>
      </c>
      <c r="M12" s="3">
        <v>487.25368351741463</v>
      </c>
      <c r="N12" s="3">
        <v>578.5816471379344</v>
      </c>
      <c r="O12" s="3">
        <f t="shared" si="2"/>
        <v>6.7677051957244133E-2</v>
      </c>
      <c r="Q12" s="3">
        <f>AVERAGE('4E'!$J167:$J197) + Calibration!$C$11</f>
        <v>480.4751938203662</v>
      </c>
      <c r="R12" s="3">
        <v>495.29450577014632</v>
      </c>
      <c r="S12" s="3">
        <v>533.01317472062078</v>
      </c>
      <c r="T12" s="3">
        <f t="shared" si="3"/>
        <v>8.3927236667251992E-2</v>
      </c>
    </row>
    <row r="13" spans="1:20" x14ac:dyDescent="0.25">
      <c r="A13" s="3">
        <f t="shared" si="4"/>
        <v>3.3333333333333348</v>
      </c>
      <c r="B13" s="3">
        <f>AVERAGE('1E'!$J12:$J42) + Calibration!$C$11</f>
        <v>487.22165908748354</v>
      </c>
      <c r="C13" s="3">
        <v>493.18663934639835</v>
      </c>
      <c r="D13" s="3">
        <v>579.36120109841715</v>
      </c>
      <c r="E13" s="3">
        <f t="shared" si="0"/>
        <v>3.3781886203755711E-2</v>
      </c>
      <c r="G13" s="3">
        <f>AVERAGE('2E'!$J12:$J42) + Calibration!$C$11</f>
        <v>473.88709273942999</v>
      </c>
      <c r="H13" s="3">
        <v>487.25368351741463</v>
      </c>
      <c r="I13" s="3">
        <v>573.19563086956259</v>
      </c>
      <c r="J13" s="3">
        <f t="shared" si="1"/>
        <v>7.5699940149709183E-2</v>
      </c>
      <c r="L13" s="3">
        <f>AVERAGE('3E'!$J12:$J42) + Calibration!$C$11</f>
        <v>475.18816508439119</v>
      </c>
      <c r="M13" s="3">
        <v>487.25368351741463</v>
      </c>
      <c r="N13" s="3">
        <v>569.36872960901064</v>
      </c>
      <c r="O13" s="3">
        <f t="shared" si="2"/>
        <v>6.833148694575357E-2</v>
      </c>
      <c r="Q13" s="3">
        <f>AVERAGE('4E'!$J168:$J198) + Calibration!$C$11</f>
        <v>480.56792233061856</v>
      </c>
      <c r="R13" s="3">
        <v>495.29450577014632</v>
      </c>
      <c r="S13" s="3">
        <v>535.3518436889234</v>
      </c>
      <c r="T13" s="3">
        <f t="shared" si="3"/>
        <v>8.34020808670283E-2</v>
      </c>
    </row>
    <row r="14" spans="1:20" x14ac:dyDescent="0.25">
      <c r="A14" s="3">
        <f t="shared" si="4"/>
        <v>3.4166666666666683</v>
      </c>
      <c r="B14" s="3">
        <f>AVERAGE('1E'!$J13:$J43) + Calibration!$C$11</f>
        <v>487.12892629738792</v>
      </c>
      <c r="C14" s="3">
        <v>492.32791075630098</v>
      </c>
      <c r="D14" s="3">
        <v>585.10153881553686</v>
      </c>
      <c r="E14" s="3">
        <f t="shared" si="0"/>
        <v>2.9443769089362859E-2</v>
      </c>
      <c r="G14" s="3">
        <f>AVERAGE('2E'!$J13:$J43) + Calibration!$C$11</f>
        <v>474.17955012077806</v>
      </c>
      <c r="H14" s="3">
        <v>489.8298692877072</v>
      </c>
      <c r="I14" s="3">
        <v>572.41607690907983</v>
      </c>
      <c r="J14" s="3">
        <f t="shared" si="1"/>
        <v>8.863353744708645E-2</v>
      </c>
      <c r="L14" s="3">
        <f>AVERAGE('3E'!$J13:$J43) + Calibration!$C$11</f>
        <v>474.92566803233768</v>
      </c>
      <c r="M14" s="3">
        <v>487.25368351741463</v>
      </c>
      <c r="N14" s="3">
        <v>573.19563086956259</v>
      </c>
      <c r="O14" s="3">
        <f t="shared" si="2"/>
        <v>6.9818104697428426E-2</v>
      </c>
      <c r="Q14" s="3">
        <f>AVERAGE('4E'!$J169:$J199) + Calibration!$C$11</f>
        <v>480.18273643901824</v>
      </c>
      <c r="R14" s="3">
        <v>492.32791075630098</v>
      </c>
      <c r="S14" s="3">
        <v>536.06052202068997</v>
      </c>
      <c r="T14" s="3">
        <f t="shared" si="3"/>
        <v>6.8782607636972179E-2</v>
      </c>
    </row>
    <row r="15" spans="1:20" x14ac:dyDescent="0.25">
      <c r="A15" s="3">
        <f t="shared" si="4"/>
        <v>3.5000000000000018</v>
      </c>
      <c r="B15" s="3">
        <f>AVERAGE('1E'!$J14:$J44) + Calibration!$C$11</f>
        <v>487.23021734734908</v>
      </c>
      <c r="C15" s="3">
        <v>492.32791075630098</v>
      </c>
      <c r="D15" s="3">
        <v>585.45589569855565</v>
      </c>
      <c r="E15" s="3">
        <f t="shared" si="0"/>
        <v>2.8870120464435232E-2</v>
      </c>
      <c r="G15" s="3">
        <f>AVERAGE('2E'!$J14:$J44) + Calibration!$C$11</f>
        <v>474.35644888141712</v>
      </c>
      <c r="H15" s="3">
        <v>487.25368351741463</v>
      </c>
      <c r="I15" s="3">
        <v>573.19563086956259</v>
      </c>
      <c r="J15" s="3">
        <f t="shared" si="1"/>
        <v>7.3041802974159201E-2</v>
      </c>
      <c r="L15" s="3">
        <f>AVERAGE('3E'!$J14:$J44) + Calibration!$C$11</f>
        <v>473.83002816289655</v>
      </c>
      <c r="M15" s="3">
        <v>487.25368351741463</v>
      </c>
      <c r="N15" s="3">
        <v>566.32138230894145</v>
      </c>
      <c r="O15" s="3">
        <f t="shared" si="2"/>
        <v>7.602311792181278E-2</v>
      </c>
      <c r="Q15" s="3">
        <f>AVERAGE('4E'!$J170:$J200) + Calibration!$C$11</f>
        <v>480.34394529433945</v>
      </c>
      <c r="R15" s="3">
        <v>492.32791075630098</v>
      </c>
      <c r="S15" s="3">
        <v>537.61963702850983</v>
      </c>
      <c r="T15" s="3">
        <f t="shared" si="3"/>
        <v>6.7869622351336145E-2</v>
      </c>
    </row>
    <row r="16" spans="1:20" x14ac:dyDescent="0.25">
      <c r="A16" s="3">
        <f t="shared" si="4"/>
        <v>3.5833333333333353</v>
      </c>
      <c r="B16" s="3">
        <f>AVERAGE('1E'!$J15:$J45) + Calibration!$C$11</f>
        <v>487.17600457302797</v>
      </c>
      <c r="C16" s="3">
        <v>491.93773571145471</v>
      </c>
      <c r="D16" s="3">
        <v>584.32197776819987</v>
      </c>
      <c r="E16" s="3">
        <f t="shared" si="0"/>
        <v>2.6967442048245291E-2</v>
      </c>
      <c r="G16" s="3">
        <f>AVERAGE('2E'!$J15:$J45) + Calibration!$C$11</f>
        <v>474.78871304865754</v>
      </c>
      <c r="H16" s="3">
        <v>489.36154994116214</v>
      </c>
      <c r="I16" s="3">
        <v>569.01437272599185</v>
      </c>
      <c r="J16" s="3">
        <f t="shared" si="1"/>
        <v>8.2531357389277554E-2</v>
      </c>
      <c r="L16" s="3">
        <f>AVERAGE('3E'!$J15:$J45) + Calibration!$C$11</f>
        <v>473.22086523501707</v>
      </c>
      <c r="M16" s="3">
        <v>487.72200286395969</v>
      </c>
      <c r="N16" s="3">
        <v>559.4471337483202</v>
      </c>
      <c r="O16" s="3">
        <f t="shared" si="2"/>
        <v>8.2125297979621675E-2</v>
      </c>
      <c r="Q16" s="3">
        <f>AVERAGE('4E'!$J171:$J201) + Calibration!$C$11</f>
        <v>479.91310916812682</v>
      </c>
      <c r="R16" s="3">
        <v>492.32791075630098</v>
      </c>
      <c r="S16" s="3">
        <v>536.84007598117284</v>
      </c>
      <c r="T16" s="3">
        <f t="shared" si="3"/>
        <v>7.0309606451271739E-2</v>
      </c>
    </row>
    <row r="17" spans="1:20" x14ac:dyDescent="0.25">
      <c r="A17" s="3">
        <f t="shared" si="4"/>
        <v>3.6666666666666687</v>
      </c>
      <c r="B17" s="3">
        <f>AVERAGE('1E'!$J16:$J46) + Calibration!$C$11</f>
        <v>486.85216167458657</v>
      </c>
      <c r="C17" s="3">
        <v>492.32791075630098</v>
      </c>
      <c r="D17" s="3">
        <v>584.32197776819987</v>
      </c>
      <c r="E17" s="3">
        <f t="shared" si="0"/>
        <v>3.1011189363508343E-2</v>
      </c>
      <c r="G17" s="3">
        <f>AVERAGE('2E'!$J16:$J46) + Calibration!$C$11</f>
        <v>475.44495853202028</v>
      </c>
      <c r="H17" s="3">
        <v>487.25368351741463</v>
      </c>
      <c r="I17" s="3">
        <v>569.79392668647461</v>
      </c>
      <c r="J17" s="3">
        <f t="shared" si="1"/>
        <v>6.6877170812399869E-2</v>
      </c>
      <c r="L17" s="3">
        <f>AVERAGE('3E'!$J16:$J46) + Calibration!$C$11</f>
        <v>473.76155495089978</v>
      </c>
      <c r="M17" s="3">
        <v>487.72200286395969</v>
      </c>
      <c r="N17" s="3">
        <v>560.22668770880307</v>
      </c>
      <c r="O17" s="3">
        <f t="shared" si="2"/>
        <v>7.9063172430053869E-2</v>
      </c>
      <c r="Q17" s="3">
        <f>AVERAGE('4E'!$J172:$J202) + Calibration!$C$11</f>
        <v>480.0600504527003</v>
      </c>
      <c r="R17" s="3">
        <v>492.71831999985375</v>
      </c>
      <c r="S17" s="3">
        <v>536.84007598117284</v>
      </c>
      <c r="T17" s="3">
        <f t="shared" si="3"/>
        <v>7.168845542100756E-2</v>
      </c>
    </row>
    <row r="18" spans="1:20" x14ac:dyDescent="0.25">
      <c r="A18" s="3">
        <f t="shared" si="4"/>
        <v>3.7500000000000022</v>
      </c>
      <c r="B18" s="3">
        <f>AVERAGE('1E'!$J17:$J47) + Calibration!$C$11</f>
        <v>486.66670180085305</v>
      </c>
      <c r="C18" s="3">
        <v>490.22027853125974</v>
      </c>
      <c r="D18" s="3">
        <v>575.109060239276</v>
      </c>
      <c r="E18" s="3">
        <f t="shared" si="0"/>
        <v>2.0125217437811406E-2</v>
      </c>
      <c r="G18" s="3">
        <f>AVERAGE('2E'!$J17:$J47) + Calibration!$C$11</f>
        <v>476.32375158401999</v>
      </c>
      <c r="H18" s="3">
        <v>490.22027853125974</v>
      </c>
      <c r="I18" s="3">
        <v>572.84127398654391</v>
      </c>
      <c r="J18" s="3">
        <f t="shared" si="1"/>
        <v>7.8701164393205209E-2</v>
      </c>
      <c r="L18" s="3">
        <f>AVERAGE('3E'!$J17:$J47) + Calibration!$C$11</f>
        <v>475.06405391027425</v>
      </c>
      <c r="M18" s="3">
        <v>487.72200286395969</v>
      </c>
      <c r="N18" s="3">
        <v>564.05359605620924</v>
      </c>
      <c r="O18" s="3">
        <f t="shared" si="2"/>
        <v>7.1686639781795999E-2</v>
      </c>
      <c r="Q18" s="3">
        <f>AVERAGE('4E'!$J173:$J203) + Calibration!$C$11</f>
        <v>479.57500297878107</v>
      </c>
      <c r="R18" s="3">
        <v>494.43577718004872</v>
      </c>
      <c r="S18" s="3">
        <v>534.92660409033431</v>
      </c>
      <c r="T18" s="3">
        <f t="shared" si="3"/>
        <v>8.4162052710341134E-2</v>
      </c>
    </row>
    <row r="19" spans="1:20" x14ac:dyDescent="0.25">
      <c r="A19" s="3">
        <f t="shared" si="4"/>
        <v>3.8333333333333357</v>
      </c>
      <c r="B19" s="3">
        <f>AVERAGE('1E'!$J18:$J48) + Calibration!$C$11</f>
        <v>486.14170912336033</v>
      </c>
      <c r="C19" s="3">
        <v>493.18663934639835</v>
      </c>
      <c r="D19" s="3">
        <v>574.75474587738245</v>
      </c>
      <c r="E19" s="3">
        <f t="shared" si="0"/>
        <v>3.9898041699699925E-2</v>
      </c>
      <c r="G19" s="3">
        <f>AVERAGE('2E'!$J18:$J48) + Calibration!$C$11</f>
        <v>478.25824072850179</v>
      </c>
      <c r="H19" s="3">
        <v>487.72200286395969</v>
      </c>
      <c r="I19" s="3">
        <v>573.19563086956259</v>
      </c>
      <c r="J19" s="3">
        <f t="shared" si="1"/>
        <v>5.3596780147200977E-2</v>
      </c>
      <c r="L19" s="3">
        <f>AVERAGE('3E'!$J18:$J48) + Calibration!$C$11</f>
        <v>476.01988699382298</v>
      </c>
      <c r="M19" s="3">
        <v>487.25368351741463</v>
      </c>
      <c r="N19" s="3">
        <v>567.45530023929723</v>
      </c>
      <c r="O19" s="3">
        <f t="shared" si="2"/>
        <v>6.362113859957029E-2</v>
      </c>
      <c r="Q19" s="3">
        <f>AVERAGE('4E'!$J174:$J204) + Calibration!$C$11</f>
        <v>478.67195462852573</v>
      </c>
      <c r="R19" s="3">
        <v>492.71831999985375</v>
      </c>
      <c r="S19" s="3">
        <v>534.57228972844064</v>
      </c>
      <c r="T19" s="3">
        <f t="shared" si="3"/>
        <v>7.9549754727420499E-2</v>
      </c>
    </row>
    <row r="20" spans="1:20" x14ac:dyDescent="0.25">
      <c r="A20" s="3">
        <f t="shared" si="4"/>
        <v>3.9166666666666692</v>
      </c>
      <c r="B20" s="3">
        <f>AVERAGE('1E'!$J19:$J49) + Calibration!$C$11</f>
        <v>485.70944495611991</v>
      </c>
      <c r="C20" s="3">
        <v>492.71831999985375</v>
      </c>
      <c r="D20" s="3">
        <v>580.49507650764781</v>
      </c>
      <c r="E20" s="3">
        <f t="shared" si="0"/>
        <v>3.9693847903334946E-2</v>
      </c>
      <c r="G20" s="3">
        <f>AVERAGE('2E'!$J19:$J49) + Calibration!$C$11</f>
        <v>479.65347247797195</v>
      </c>
      <c r="H20" s="3">
        <v>487.72200286395969</v>
      </c>
      <c r="I20" s="3">
        <v>569.79392668647461</v>
      </c>
      <c r="J20" s="3">
        <f t="shared" si="1"/>
        <v>4.5695067460386034E-2</v>
      </c>
      <c r="L20" s="3">
        <f>AVERAGE('3E'!$J19:$J49) + Calibration!$C$11</f>
        <v>476.55914866867789</v>
      </c>
      <c r="M20" s="3">
        <v>487.72200286395969</v>
      </c>
      <c r="N20" s="3">
        <v>563.27403500887226</v>
      </c>
      <c r="O20" s="3">
        <f t="shared" si="2"/>
        <v>6.3219365993799931E-2</v>
      </c>
      <c r="Q20" s="3">
        <f>AVERAGE('4E'!$J175:$J205) + Calibration!$C$11</f>
        <v>477.90871734400605</v>
      </c>
      <c r="R20" s="3">
        <v>492.32791075630098</v>
      </c>
      <c r="S20" s="3">
        <v>528.40671241273185</v>
      </c>
      <c r="T20" s="3">
        <f t="shared" si="3"/>
        <v>8.1661217616956466E-2</v>
      </c>
    </row>
    <row r="21" spans="1:20" x14ac:dyDescent="0.25">
      <c r="A21" s="3">
        <f t="shared" si="4"/>
        <v>4.0000000000000027</v>
      </c>
      <c r="B21" s="3">
        <f>AVERAGE('1E'!$J20:$J50) + Calibration!$C$11</f>
        <v>485.99476926540132</v>
      </c>
      <c r="C21" s="3">
        <v>493.18663934639835</v>
      </c>
      <c r="D21" s="3">
        <v>585.10153881553686</v>
      </c>
      <c r="E21" s="3">
        <f t="shared" si="0"/>
        <v>4.0730216383421419E-2</v>
      </c>
      <c r="G21" s="3">
        <f>AVERAGE('2E'!$J20:$J50) + Calibration!$C$11</f>
        <v>480.10142940375903</v>
      </c>
      <c r="H21" s="3">
        <v>487.72200286395969</v>
      </c>
      <c r="I21" s="3">
        <v>565.54182834845869</v>
      </c>
      <c r="J21" s="3">
        <f t="shared" si="1"/>
        <v>4.3158121949374982E-2</v>
      </c>
      <c r="L21" s="3">
        <f>AVERAGE('3E'!$J20:$J50) + Calibration!$C$11</f>
        <v>476.87443045402489</v>
      </c>
      <c r="M21" s="3">
        <v>487.72200286395969</v>
      </c>
      <c r="N21" s="3">
        <v>566.67573919196013</v>
      </c>
      <c r="O21" s="3">
        <f t="shared" si="2"/>
        <v>6.1433808802928883E-2</v>
      </c>
      <c r="Q21" s="3">
        <f>AVERAGE('4E'!$J176:$J206) + Calibration!$C$11</f>
        <v>477.99431135557728</v>
      </c>
      <c r="R21" s="3">
        <v>492.71831999985375</v>
      </c>
      <c r="S21" s="3">
        <v>529.18627346006883</v>
      </c>
      <c r="T21" s="3">
        <f t="shared" si="3"/>
        <v>8.3387498850592101E-2</v>
      </c>
    </row>
    <row r="22" spans="1:20" x14ac:dyDescent="0.25">
      <c r="A22" s="3">
        <f t="shared" si="4"/>
        <v>4.0833333333333357</v>
      </c>
      <c r="B22" s="3">
        <f>AVERAGE('1E'!$J21:$J51) + Calibration!$C$11</f>
        <v>486.17166802604044</v>
      </c>
      <c r="C22" s="3">
        <v>492.32791075630098</v>
      </c>
      <c r="D22" s="3">
        <v>580.84944047752083</v>
      </c>
      <c r="E22" s="3">
        <f t="shared" si="0"/>
        <v>3.4865076216395632E-2</v>
      </c>
      <c r="G22" s="3">
        <f>AVERAGE('2E'!$J21:$J51) + Calibration!$C$11</f>
        <v>480.23267650317132</v>
      </c>
      <c r="H22" s="3">
        <v>490.22027853125974</v>
      </c>
      <c r="I22" s="3">
        <v>568.58917564852777</v>
      </c>
      <c r="J22" s="3">
        <f t="shared" si="1"/>
        <v>5.6563478924683816E-2</v>
      </c>
      <c r="L22" s="3">
        <f>AVERAGE('3E'!$J21:$J51) + Calibration!$C$11</f>
        <v>476.52776315158451</v>
      </c>
      <c r="M22" s="3">
        <v>487.25368351741463</v>
      </c>
      <c r="N22" s="3">
        <v>572.06171293920681</v>
      </c>
      <c r="O22" s="3">
        <f t="shared" si="2"/>
        <v>6.0744848348406578E-2</v>
      </c>
      <c r="Q22" s="3">
        <f>AVERAGE('4E'!$J177:$J207) + Calibration!$C$11</f>
        <v>477.82454281377608</v>
      </c>
      <c r="R22" s="3">
        <v>493.18663934639835</v>
      </c>
      <c r="S22" s="3">
        <v>533.43837179808486</v>
      </c>
      <c r="T22" s="3">
        <f t="shared" si="3"/>
        <v>8.7001226222091305E-2</v>
      </c>
    </row>
    <row r="23" spans="1:20" x14ac:dyDescent="0.25">
      <c r="A23" s="3">
        <f t="shared" si="4"/>
        <v>4.1666666666666687</v>
      </c>
      <c r="B23" s="3">
        <f>AVERAGE('1E'!$J22:$J52) + Calibration!$C$11</f>
        <v>485.96338374830799</v>
      </c>
      <c r="C23" s="3">
        <v>492.32791075630098</v>
      </c>
      <c r="D23" s="3">
        <v>586.58977110778619</v>
      </c>
      <c r="E23" s="3">
        <f t="shared" si="0"/>
        <v>3.6044667005128435E-2</v>
      </c>
      <c r="G23" s="3">
        <f>AVERAGE('2E'!$J22:$J52) + Calibration!$C$11</f>
        <v>481.84475079023952</v>
      </c>
      <c r="H23" s="3">
        <v>487.72200286395969</v>
      </c>
      <c r="I23" s="3">
        <v>577.80209317745164</v>
      </c>
      <c r="J23" s="3">
        <f t="shared" si="1"/>
        <v>3.3285049091063182E-2</v>
      </c>
      <c r="L23" s="3">
        <f>AVERAGE('3E'!$J22:$J52) + Calibration!$C$11</f>
        <v>476.12688450143742</v>
      </c>
      <c r="M23" s="3">
        <v>487.25368351741463</v>
      </c>
      <c r="N23" s="3">
        <v>561.71492708790663</v>
      </c>
      <c r="O23" s="3">
        <f t="shared" si="2"/>
        <v>6.3015172197432703E-2</v>
      </c>
      <c r="Q23" s="3">
        <f>AVERAGE('4E'!$J178:$J208) + Calibration!$C$11</f>
        <v>476.99996253609748</v>
      </c>
      <c r="R23" s="3">
        <v>492.71831999985375</v>
      </c>
      <c r="S23" s="3">
        <v>535.70616513767118</v>
      </c>
      <c r="T23" s="3">
        <f t="shared" si="3"/>
        <v>8.9018863450047864E-2</v>
      </c>
    </row>
    <row r="24" spans="1:20" x14ac:dyDescent="0.25">
      <c r="A24" s="3">
        <f t="shared" si="4"/>
        <v>4.2500000000000018</v>
      </c>
      <c r="B24" s="3">
        <f>AVERAGE('1E'!$J23:$J53) + Calibration!$C$11</f>
        <v>485.27718506872287</v>
      </c>
      <c r="C24" s="3">
        <v>492.71831999985375</v>
      </c>
      <c r="D24" s="3">
        <v>580.49507650764781</v>
      </c>
      <c r="E24" s="3">
        <f t="shared" si="0"/>
        <v>4.2141895288683978E-2</v>
      </c>
      <c r="G24" s="3">
        <f>AVERAGE('2E'!$J23:$J53) + Calibration!$C$11</f>
        <v>483.71076244288122</v>
      </c>
      <c r="H24" s="3">
        <v>487.25368351741463</v>
      </c>
      <c r="I24" s="3">
        <v>576.24297816963178</v>
      </c>
      <c r="J24" s="3">
        <f t="shared" si="1"/>
        <v>2.0064870523234527E-2</v>
      </c>
      <c r="L24" s="3">
        <f>AVERAGE('3E'!$J23:$J53) + Calibration!$C$11</f>
        <v>475.54054597755697</v>
      </c>
      <c r="M24" s="3">
        <v>487.72200286395969</v>
      </c>
      <c r="N24" s="3">
        <v>567.45530023929723</v>
      </c>
      <c r="O24" s="3">
        <f t="shared" si="2"/>
        <v>6.8988089225844013E-2</v>
      </c>
      <c r="Q24" s="3">
        <f>AVERAGE('4E'!$J179:$J209) + Calibration!$C$11</f>
        <v>477.06130838248527</v>
      </c>
      <c r="R24" s="3">
        <v>491.93773571145471</v>
      </c>
      <c r="S24" s="3">
        <v>536.06052202068997</v>
      </c>
      <c r="T24" s="3">
        <f t="shared" si="3"/>
        <v>8.4250702153558427E-2</v>
      </c>
    </row>
    <row r="25" spans="1:20" x14ac:dyDescent="0.25">
      <c r="A25" s="3">
        <f t="shared" si="4"/>
        <v>4.3333333333333348</v>
      </c>
      <c r="B25" s="3">
        <f>AVERAGE('1E'!$J24:$J54) + Calibration!$C$11</f>
        <v>484.55959659220105</v>
      </c>
      <c r="C25" s="3">
        <v>493.57704858995135</v>
      </c>
      <c r="D25" s="3">
        <v>588.14888611560605</v>
      </c>
      <c r="E25" s="3">
        <f t="shared" si="0"/>
        <v>5.1069161005278856E-2</v>
      </c>
      <c r="G25" s="3">
        <f>AVERAGE('2E'!$J24:$J54) + Calibration!$C$11</f>
        <v>483.01743069122938</v>
      </c>
      <c r="H25" s="3">
        <v>490.22027853125974</v>
      </c>
      <c r="I25" s="3">
        <v>579.36120109841715</v>
      </c>
      <c r="J25" s="3">
        <f t="shared" si="1"/>
        <v>4.0792387487153366E-2</v>
      </c>
      <c r="L25" s="3">
        <f>AVERAGE('3E'!$J24:$J54) + Calibration!$C$11</f>
        <v>475.37077886237012</v>
      </c>
      <c r="M25" s="3">
        <v>487.72200286395969</v>
      </c>
      <c r="N25" s="3">
        <v>566.67573919196013</v>
      </c>
      <c r="O25" s="3">
        <f t="shared" si="2"/>
        <v>6.9949543097851577E-2</v>
      </c>
      <c r="Q25" s="3">
        <f>AVERAGE('4E'!$J180:$J210) + Calibration!$C$11</f>
        <v>476.93719435513958</v>
      </c>
      <c r="R25" s="3">
        <v>492.32791075630098</v>
      </c>
      <c r="S25" s="3">
        <v>541.09217431918887</v>
      </c>
      <c r="T25" s="3">
        <f t="shared" si="3"/>
        <v>8.7163311107571043E-2</v>
      </c>
    </row>
    <row r="26" spans="1:20" x14ac:dyDescent="0.25">
      <c r="A26" s="3">
        <f t="shared" si="4"/>
        <v>4.4166666666666679</v>
      </c>
      <c r="B26" s="3">
        <f>AVERAGE('1E'!$J25:$J55) + Calibration!$C$11</f>
        <v>484.45973358326768</v>
      </c>
      <c r="C26" s="3">
        <v>492.71831999985375</v>
      </c>
      <c r="D26" s="3">
        <v>581.98330879989726</v>
      </c>
      <c r="E26" s="3">
        <f t="shared" si="0"/>
        <v>4.6771424953508445E-2</v>
      </c>
      <c r="G26" s="3">
        <f>AVERAGE('2E'!$J25:$J55) + Calibration!$C$11</f>
        <v>483.21715670909629</v>
      </c>
      <c r="H26" s="3">
        <v>490.22027853125974</v>
      </c>
      <c r="I26" s="3">
        <v>575.8886212866131</v>
      </c>
      <c r="J26" s="3">
        <f t="shared" si="1"/>
        <v>3.9661265284791428E-2</v>
      </c>
      <c r="L26" s="3">
        <f>AVERAGE('3E'!$J25:$J55) + Calibration!$C$11</f>
        <v>475.56337038155584</v>
      </c>
      <c r="M26" s="3">
        <v>486.86327427386232</v>
      </c>
      <c r="N26" s="3">
        <v>572.41607690907983</v>
      </c>
      <c r="O26" s="3">
        <f t="shared" si="2"/>
        <v>6.3995529043497798E-2</v>
      </c>
      <c r="Q26" s="3">
        <f>AVERAGE('4E'!$J181:$J211) + Calibration!$C$11</f>
        <v>476.72035181754143</v>
      </c>
      <c r="R26" s="3">
        <v>492.32791075630098</v>
      </c>
      <c r="S26" s="3">
        <v>540.31262035870611</v>
      </c>
      <c r="T26" s="3">
        <f t="shared" si="3"/>
        <v>8.8391370482675688E-2</v>
      </c>
    </row>
    <row r="27" spans="1:20" x14ac:dyDescent="0.25">
      <c r="A27" s="3">
        <f t="shared" si="4"/>
        <v>4.5000000000000009</v>
      </c>
      <c r="B27" s="3">
        <f>AVERAGE('1E'!$J26:$J56) + Calibration!$C$11</f>
        <v>485.09172376837495</v>
      </c>
      <c r="C27" s="3">
        <v>492.32791075630098</v>
      </c>
      <c r="D27" s="3">
        <v>586.23545674589263</v>
      </c>
      <c r="E27" s="3">
        <f t="shared" si="0"/>
        <v>4.0981199394562212E-2</v>
      </c>
      <c r="G27" s="3">
        <f>AVERAGE('2E'!$J26:$J56) + Calibration!$C$11</f>
        <v>483.6337295444045</v>
      </c>
      <c r="H27" s="3">
        <v>489.8298692877072</v>
      </c>
      <c r="I27" s="3">
        <v>581.27463755498491</v>
      </c>
      <c r="J27" s="3">
        <f t="shared" si="1"/>
        <v>3.5091027736091837E-2</v>
      </c>
      <c r="L27" s="3">
        <f>AVERAGE('3E'!$J26:$J56) + Calibration!$C$11</f>
        <v>476.23387630259435</v>
      </c>
      <c r="M27" s="3">
        <v>487.25368351741463</v>
      </c>
      <c r="N27" s="3">
        <v>572.06171293920681</v>
      </c>
      <c r="O27" s="3">
        <f t="shared" si="2"/>
        <v>6.240923811307144E-2</v>
      </c>
      <c r="Q27" s="3">
        <f>AVERAGE('4E'!$J182:$J212) + Calibration!$C$11</f>
        <v>476.62762330728907</v>
      </c>
      <c r="R27" s="3">
        <v>492.71831999985375</v>
      </c>
      <c r="S27" s="3">
        <v>536.84007598117284</v>
      </c>
      <c r="T27" s="3">
        <f t="shared" si="3"/>
        <v>9.112755801580126E-2</v>
      </c>
    </row>
    <row r="28" spans="1:20" x14ac:dyDescent="0.25">
      <c r="A28" s="3">
        <f t="shared" si="4"/>
        <v>4.5833333333333339</v>
      </c>
      <c r="B28" s="3">
        <f>AVERAGE('1E'!$J27:$J57) + Calibration!$C$11</f>
        <v>484.5667268110389</v>
      </c>
      <c r="C28" s="3">
        <v>492.32791075630098</v>
      </c>
      <c r="D28" s="3">
        <v>590.06235800644458</v>
      </c>
      <c r="E28" s="3">
        <f t="shared" si="0"/>
        <v>4.3954451056801708E-2</v>
      </c>
      <c r="G28" s="3">
        <f>AVERAGE('2E'!$J27:$J57) + Calibration!$C$11</f>
        <v>483.44113802521878</v>
      </c>
      <c r="H28" s="3">
        <v>489.8298692877072</v>
      </c>
      <c r="I28" s="3">
        <v>575.109060239276</v>
      </c>
      <c r="J28" s="3">
        <f t="shared" si="1"/>
        <v>3.6181744637496009E-2</v>
      </c>
      <c r="L28" s="3">
        <f>AVERAGE('3E'!$J27:$J57) + Calibration!$C$11</f>
        <v>476.48924170919571</v>
      </c>
      <c r="M28" s="3">
        <v>487.72200286395969</v>
      </c>
      <c r="N28" s="3">
        <v>568.23481167865486</v>
      </c>
      <c r="O28" s="3">
        <f t="shared" si="2"/>
        <v>6.3615274923514861E-2</v>
      </c>
      <c r="Q28" s="3">
        <f>AVERAGE('4E'!$J183:$J213) + Calibration!$C$11</f>
        <v>476.72035609738469</v>
      </c>
      <c r="R28" s="3">
        <v>492.32791075630098</v>
      </c>
      <c r="S28" s="3">
        <v>537.97395139040339</v>
      </c>
      <c r="T28" s="3">
        <f t="shared" si="3"/>
        <v>8.8391346244342625E-2</v>
      </c>
    </row>
    <row r="29" spans="1:20" x14ac:dyDescent="0.25">
      <c r="A29" s="3">
        <f t="shared" si="4"/>
        <v>4.666666666666667</v>
      </c>
      <c r="B29" s="3">
        <f>AVERAGE('1E'!$J28:$J58) + Calibration!$C$11</f>
        <v>484.36700079317211</v>
      </c>
      <c r="C29" s="3">
        <v>492.71831999985375</v>
      </c>
      <c r="D29" s="3">
        <v>592.75534133664087</v>
      </c>
      <c r="E29" s="3">
        <f t="shared" si="0"/>
        <v>4.7296604992064881E-2</v>
      </c>
      <c r="G29" s="3">
        <f>AVERAGE('2E'!$J28:$J58) + Calibration!$C$11</f>
        <v>483.44113802521878</v>
      </c>
      <c r="H29" s="3">
        <v>489.8298692877072</v>
      </c>
      <c r="I29" s="3">
        <v>581.98330879989726</v>
      </c>
      <c r="J29" s="3">
        <f t="shared" si="1"/>
        <v>3.6181744637496009E-2</v>
      </c>
      <c r="L29" s="3">
        <f>AVERAGE('3E'!$J28:$J58) + Calibration!$C$11</f>
        <v>475.51058564826258</v>
      </c>
      <c r="M29" s="3">
        <v>487.25368351741463</v>
      </c>
      <c r="N29" s="3">
        <v>567.45530023929723</v>
      </c>
      <c r="O29" s="3">
        <f t="shared" si="2"/>
        <v>6.6505500215592012E-2</v>
      </c>
      <c r="Q29" s="3">
        <f>AVERAGE('4E'!$J184:$J214) + Calibration!$C$11</f>
        <v>477.22252151764962</v>
      </c>
      <c r="R29" s="3">
        <v>492.71831999985375</v>
      </c>
      <c r="S29" s="3">
        <v>542.22609224954465</v>
      </c>
      <c r="T29" s="3">
        <f t="shared" si="3"/>
        <v>8.775842974162415E-2</v>
      </c>
    </row>
    <row r="30" spans="1:20" x14ac:dyDescent="0.25">
      <c r="A30" s="3">
        <f t="shared" si="4"/>
        <v>4.75</v>
      </c>
      <c r="B30" s="3">
        <f>AVERAGE('1E'!$J29:$J59) + Calibration!$C$11</f>
        <v>483.44255322671677</v>
      </c>
      <c r="C30" s="3">
        <v>491.93773571145471</v>
      </c>
      <c r="D30" s="3">
        <v>590.06235800644458</v>
      </c>
      <c r="E30" s="3">
        <f t="shared" si="0"/>
        <v>4.8111355867549145E-2</v>
      </c>
      <c r="G30" s="3">
        <f>AVERAGE('2E'!$J29:$J59) + Calibration!$C$11</f>
        <v>483.91905242707145</v>
      </c>
      <c r="H30" s="3">
        <v>489.8298692877072</v>
      </c>
      <c r="I30" s="3">
        <v>579.71552254716505</v>
      </c>
      <c r="J30" s="3">
        <f t="shared" si="1"/>
        <v>3.3475138875575156E-2</v>
      </c>
      <c r="L30" s="3">
        <f>AVERAGE('3E'!$J29:$J59) + Calibration!$C$11</f>
        <v>476.03557832575524</v>
      </c>
      <c r="M30" s="3">
        <v>487.25368351741463</v>
      </c>
      <c r="N30" s="3">
        <v>573.62082794702667</v>
      </c>
      <c r="O30" s="3">
        <f t="shared" si="2"/>
        <v>6.3532272791686231E-2</v>
      </c>
      <c r="Q30" s="3">
        <f>AVERAGE('4E'!$J185:$J215) + Calibration!$C$11</f>
        <v>477.51640694002543</v>
      </c>
      <c r="R30" s="3">
        <v>492.71831999985375</v>
      </c>
      <c r="S30" s="3">
        <v>541.09217431918887</v>
      </c>
      <c r="T30" s="3">
        <f t="shared" si="3"/>
        <v>8.6094048056403222E-2</v>
      </c>
    </row>
    <row r="31" spans="1:20" x14ac:dyDescent="0.25">
      <c r="A31" s="3">
        <f t="shared" si="4"/>
        <v>4.833333333333333</v>
      </c>
      <c r="B31" s="3">
        <f>AVERAGE('1E'!$J30:$J60) + Calibration!$C$11</f>
        <v>483.01028905947635</v>
      </c>
      <c r="C31" s="3">
        <v>492.71831999985375</v>
      </c>
      <c r="D31" s="3">
        <v>587.01501070637539</v>
      </c>
      <c r="E31" s="3">
        <f t="shared" si="0"/>
        <v>5.4980164603266081E-2</v>
      </c>
      <c r="G31" s="3">
        <f>AVERAGE('2E'!$J30:$J60) + Calibration!$C$11</f>
        <v>484.44404938440738</v>
      </c>
      <c r="H31" s="3">
        <v>491.07900712135711</v>
      </c>
      <c r="I31" s="3">
        <v>570.50264753936631</v>
      </c>
      <c r="J31" s="3">
        <f t="shared" si="1"/>
        <v>3.7576216099186509E-2</v>
      </c>
      <c r="L31" s="3">
        <f>AVERAGE('3E'!$J30:$J60) + Calibration!$C$11</f>
        <v>475.86580978395403</v>
      </c>
      <c r="M31" s="3">
        <v>487.25368351741463</v>
      </c>
      <c r="N31" s="3">
        <v>571.70739857731326</v>
      </c>
      <c r="O31" s="3">
        <f t="shared" si="2"/>
        <v>6.4493734743137715E-2</v>
      </c>
      <c r="Q31" s="3">
        <f>AVERAGE('4E'!$J186:$J216) + Calibration!$C$11</f>
        <v>478.22686091786608</v>
      </c>
      <c r="R31" s="3">
        <v>491.93773571145471</v>
      </c>
      <c r="S31" s="3">
        <v>547.54122580234593</v>
      </c>
      <c r="T31" s="3">
        <f t="shared" si="3"/>
        <v>7.7649747681682799E-2</v>
      </c>
    </row>
    <row r="32" spans="1:20" x14ac:dyDescent="0.25">
      <c r="A32" s="3">
        <f t="shared" si="4"/>
        <v>4.9166666666666661</v>
      </c>
      <c r="B32" s="3">
        <f>AVERAGE('1E'!$J31:$J61) + Calibration!$C$11</f>
        <v>482.82625722677068</v>
      </c>
      <c r="C32" s="3">
        <v>489.8298692877072</v>
      </c>
      <c r="D32" s="3">
        <v>584.32197776819987</v>
      </c>
      <c r="E32" s="3">
        <f t="shared" si="0"/>
        <v>3.9664041688019201E-2</v>
      </c>
      <c r="G32" s="3">
        <f>AVERAGE('2E'!$J31:$J61) + Calibration!$C$11</f>
        <v>484.65946816082095</v>
      </c>
      <c r="H32" s="3">
        <v>490.22027853125974</v>
      </c>
      <c r="I32" s="3">
        <v>572.06171293920681</v>
      </c>
      <c r="J32" s="3">
        <f t="shared" si="1"/>
        <v>3.1492922856546667E-2</v>
      </c>
      <c r="L32" s="3">
        <f>AVERAGE('3E'!$J31:$J61) + Calibration!$C$11</f>
        <v>475.77308127370168</v>
      </c>
      <c r="M32" s="3">
        <v>488.11241210751223</v>
      </c>
      <c r="N32" s="3">
        <v>565.54182834845869</v>
      </c>
      <c r="O32" s="3">
        <f t="shared" si="2"/>
        <v>6.9882187696312298E-2</v>
      </c>
      <c r="Q32" s="3">
        <f>AVERAGE('4E'!$J187:$J217) + Calibration!$C$11</f>
        <v>477.88732526087801</v>
      </c>
      <c r="R32" s="3">
        <v>492.71831999985375</v>
      </c>
      <c r="S32" s="3">
        <v>541.09217431918887</v>
      </c>
      <c r="T32" s="3">
        <f t="shared" si="3"/>
        <v>8.3993400617176042E-2</v>
      </c>
    </row>
    <row r="33" spans="1:20" x14ac:dyDescent="0.25">
      <c r="A33" s="3">
        <f t="shared" si="4"/>
        <v>4.9999999999999991</v>
      </c>
      <c r="B33" s="3">
        <f>AVERAGE('1E'!$J32:$J62) + Calibration!$C$11</f>
        <v>482.83339029883729</v>
      </c>
      <c r="C33" s="3">
        <v>490.61045357610578</v>
      </c>
      <c r="D33" s="3">
        <v>587.01501070637539</v>
      </c>
      <c r="E33" s="3">
        <f t="shared" si="0"/>
        <v>4.4044381578538273E-2</v>
      </c>
      <c r="G33" s="3">
        <f>AVERAGE('2E'!$J32:$J62) + Calibration!$C$11</f>
        <v>485.06748130964911</v>
      </c>
      <c r="H33" s="3">
        <v>488.11241210751223</v>
      </c>
      <c r="I33" s="3">
        <v>569.79392668647461</v>
      </c>
      <c r="J33" s="3">
        <f t="shared" si="1"/>
        <v>1.7244567667762337E-2</v>
      </c>
      <c r="L33" s="3">
        <f>AVERAGE('3E'!$J32:$J62) + Calibration!$C$11</f>
        <v>476.38224705481008</v>
      </c>
      <c r="M33" s="3">
        <v>487.25368351741463</v>
      </c>
      <c r="N33" s="3">
        <v>571.28215897872406</v>
      </c>
      <c r="O33" s="3">
        <f t="shared" si="2"/>
        <v>6.156895974671367E-2</v>
      </c>
      <c r="Q33" s="3">
        <f>AVERAGE('4E'!$J188:$J218) + Calibration!$C$11</f>
        <v>477.56348521566548</v>
      </c>
      <c r="R33" s="3">
        <v>492.32791075630098</v>
      </c>
      <c r="S33" s="3">
        <v>546.83255455743358</v>
      </c>
      <c r="T33" s="3">
        <f t="shared" si="3"/>
        <v>8.3616394661516075E-2</v>
      </c>
    </row>
    <row r="34" spans="1:20" x14ac:dyDescent="0.25">
      <c r="A34" s="3">
        <f t="shared" si="4"/>
        <v>5.0833333333333321</v>
      </c>
      <c r="B34" s="3">
        <f>AVERAGE('1E'!$J33:$J63) + Calibration!$C$11</f>
        <v>482.85621327622187</v>
      </c>
      <c r="C34" s="3">
        <v>490.22027853125974</v>
      </c>
      <c r="D34" s="3">
        <v>590.84191196692746</v>
      </c>
      <c r="E34" s="3">
        <f t="shared" si="0"/>
        <v>4.1705421249454241E-2</v>
      </c>
      <c r="G34" s="3">
        <f>AVERAGE('2E'!$J33:$J63) + Calibration!$C$11</f>
        <v>484.95192696878343</v>
      </c>
      <c r="H34" s="3">
        <v>487.25368351741463</v>
      </c>
      <c r="I34" s="3">
        <v>570.1482835694934</v>
      </c>
      <c r="J34" s="3">
        <f t="shared" si="1"/>
        <v>1.3035697423876315E-2</v>
      </c>
      <c r="L34" s="3">
        <f>AVERAGE('3E'!$J33:$J63) + Calibration!$C$11</f>
        <v>475.7502568697027</v>
      </c>
      <c r="M34" s="3">
        <v>487.25368351741463</v>
      </c>
      <c r="N34" s="3">
        <v>570.1482835694934</v>
      </c>
      <c r="O34" s="3">
        <f t="shared" si="2"/>
        <v>6.514815357275866E-2</v>
      </c>
      <c r="Q34" s="3">
        <f>AVERAGE('4E'!$J189:$J219) + Calibration!$C$11</f>
        <v>476.36798233729098</v>
      </c>
      <c r="R34" s="3">
        <v>494.43577718004872</v>
      </c>
      <c r="S34" s="3">
        <v>544.91908266659505</v>
      </c>
      <c r="T34" s="3">
        <f t="shared" si="3"/>
        <v>0.1023245950258833</v>
      </c>
    </row>
    <row r="35" spans="1:20" x14ac:dyDescent="0.25">
      <c r="A35" s="3">
        <f t="shared" si="4"/>
        <v>5.1666666666666652</v>
      </c>
      <c r="B35" s="3">
        <f>AVERAGE('1E'!$J34:$J64) + Calibration!$C$11</f>
        <v>481.99311298276882</v>
      </c>
      <c r="C35" s="3">
        <v>490.22027853125974</v>
      </c>
      <c r="D35" s="3">
        <v>593.88925926699653</v>
      </c>
      <c r="E35" s="3">
        <f t="shared" si="0"/>
        <v>4.6593476973072583E-2</v>
      </c>
      <c r="G35" s="3">
        <f>AVERAGE('2E'!$J34:$J64) + Calibration!$C$11</f>
        <v>485.01326996194234</v>
      </c>
      <c r="H35" s="3">
        <v>489.8298692877072</v>
      </c>
      <c r="I35" s="3">
        <v>572.84127398654391</v>
      </c>
      <c r="J35" s="3">
        <f t="shared" si="1"/>
        <v>2.7278180857161282E-2</v>
      </c>
      <c r="L35" s="3">
        <f>AVERAGE('3E'!$J34:$J64) + Calibration!$C$11</f>
        <v>474.84150206179413</v>
      </c>
      <c r="M35" s="3">
        <v>487.72200286395969</v>
      </c>
      <c r="N35" s="3">
        <v>570.9278446168305</v>
      </c>
      <c r="O35" s="3">
        <f t="shared" si="2"/>
        <v>7.2947033092998464E-2</v>
      </c>
      <c r="Q35" s="3">
        <f>AVERAGE('4E'!$J190:$J220) + Calibration!$C$11</f>
        <v>475.75168491073038</v>
      </c>
      <c r="R35" s="3">
        <v>495.29450577014632</v>
      </c>
      <c r="S35" s="3">
        <v>550.23421621939644</v>
      </c>
      <c r="T35" s="3">
        <f t="shared" si="3"/>
        <v>0.11067821211755023</v>
      </c>
    </row>
    <row r="36" spans="1:20" x14ac:dyDescent="0.25">
      <c r="A36" s="3">
        <f t="shared" si="4"/>
        <v>5.2499999999999982</v>
      </c>
      <c r="B36" s="3">
        <f>AVERAGE('1E'!$J35:$J65) + Calibration!$C$11</f>
        <v>481.30548626215597</v>
      </c>
      <c r="C36" s="3">
        <v>490.22027853125974</v>
      </c>
      <c r="D36" s="3">
        <v>591.55059029869403</v>
      </c>
      <c r="E36" s="3">
        <f t="shared" si="0"/>
        <v>5.0487761047473059E-2</v>
      </c>
      <c r="G36" s="3">
        <f>AVERAGE('2E'!$J35:$J65) + Calibration!$C$11</f>
        <v>484.88202143591548</v>
      </c>
      <c r="H36" s="3">
        <v>490.22027853125974</v>
      </c>
      <c r="I36" s="3">
        <v>581.62899443800359</v>
      </c>
      <c r="J36" s="3">
        <f t="shared" si="1"/>
        <v>3.0232521465899949E-2</v>
      </c>
      <c r="L36" s="3">
        <f>AVERAGE('3E'!$J35:$J65) + Calibration!$C$11</f>
        <v>472.97549040915237</v>
      </c>
      <c r="M36" s="3">
        <v>487.72200286395969</v>
      </c>
      <c r="N36" s="3">
        <v>577.44772920757862</v>
      </c>
      <c r="O36" s="3">
        <f t="shared" si="2"/>
        <v>8.3514946240777155E-2</v>
      </c>
      <c r="Q36" s="3">
        <f>AVERAGE('4E'!$J191:$J221) + Calibration!$C$11</f>
        <v>475.33511350203673</v>
      </c>
      <c r="R36" s="3">
        <v>494.82618642360126</v>
      </c>
      <c r="S36" s="3">
        <v>541.44653828906178</v>
      </c>
      <c r="T36" s="3">
        <f t="shared" si="3"/>
        <v>0.11038514443385372</v>
      </c>
    </row>
    <row r="37" spans="1:20" x14ac:dyDescent="0.25">
      <c r="A37" s="3">
        <f t="shared" si="4"/>
        <v>5.3333333333333313</v>
      </c>
      <c r="B37" s="3">
        <f>AVERAGE('1E'!$J36:$J66) + Calibration!$C$11</f>
        <v>481.7220548176208</v>
      </c>
      <c r="C37" s="3">
        <v>490.61045357610578</v>
      </c>
      <c r="D37" s="3">
        <v>590.41667236833825</v>
      </c>
      <c r="E37" s="3">
        <f t="shared" si="0"/>
        <v>5.0338284849138791E-2</v>
      </c>
      <c r="G37" s="3">
        <f>AVERAGE('2E'!$J36:$J66) + Calibration!$C$11</f>
        <v>484.84350142014102</v>
      </c>
      <c r="H37" s="3">
        <v>490.22027853125974</v>
      </c>
      <c r="I37" s="3">
        <v>575.53429983786521</v>
      </c>
      <c r="J37" s="3">
        <f t="shared" si="1"/>
        <v>3.0450674541514008E-2</v>
      </c>
      <c r="L37" s="3">
        <f>AVERAGE('3E'!$J36:$J66) + Calibration!$C$11</f>
        <v>472.81428155383105</v>
      </c>
      <c r="M37" s="3">
        <v>487.25368351741463</v>
      </c>
      <c r="N37" s="3">
        <v>576.24297816963178</v>
      </c>
      <c r="O37" s="3">
        <f t="shared" si="2"/>
        <v>8.177566610636354E-2</v>
      </c>
      <c r="Q37" s="3">
        <f>AVERAGE('4E'!$J192:$J222) + Calibration!$C$11</f>
        <v>475.34224372087454</v>
      </c>
      <c r="R37" s="3">
        <v>492.71831999985375</v>
      </c>
      <c r="S37" s="3">
        <v>544.91908266659505</v>
      </c>
      <c r="T37" s="3">
        <f t="shared" si="3"/>
        <v>9.8407137332428576E-2</v>
      </c>
    </row>
    <row r="38" spans="1:20" x14ac:dyDescent="0.25">
      <c r="A38" s="3">
        <f t="shared" si="4"/>
        <v>5.4166666666666643</v>
      </c>
      <c r="B38" s="3">
        <f>AVERAGE('1E'!$J37:$J67) + Calibration!$C$11</f>
        <v>482.38543051982145</v>
      </c>
      <c r="C38" s="3">
        <v>490.22027853125974</v>
      </c>
      <c r="D38" s="3">
        <v>588.14888611560605</v>
      </c>
      <c r="E38" s="3">
        <f t="shared" si="0"/>
        <v>4.4371637869306473E-2</v>
      </c>
      <c r="G38" s="3">
        <f>AVERAGE('2E'!$J37:$J67) + Calibration!$C$11</f>
        <v>485.22155281306038</v>
      </c>
      <c r="H38" s="3">
        <v>489.8298692877072</v>
      </c>
      <c r="I38" s="3">
        <v>582.76286984723424</v>
      </c>
      <c r="J38" s="3">
        <f t="shared" si="1"/>
        <v>2.6098598147872722E-2</v>
      </c>
      <c r="L38" s="3">
        <f>AVERAGE('3E'!$J37:$J67) + Calibration!$C$11</f>
        <v>473.8257511728853</v>
      </c>
      <c r="M38" s="3">
        <v>487.72200286395969</v>
      </c>
      <c r="N38" s="3">
        <v>565.54182834845869</v>
      </c>
      <c r="O38" s="3">
        <f t="shared" si="2"/>
        <v>7.869960551588262E-2</v>
      </c>
      <c r="Q38" s="3">
        <f>AVERAGE('4E'!$J193:$J223) + Calibration!$C$11</f>
        <v>474.61752217228616</v>
      </c>
      <c r="R38" s="3">
        <v>492.32791075630098</v>
      </c>
      <c r="S38" s="3">
        <v>544.13952161925806</v>
      </c>
      <c r="T38" s="3">
        <f t="shared" si="3"/>
        <v>0.1003004713846829</v>
      </c>
    </row>
    <row r="39" spans="1:20" x14ac:dyDescent="0.25">
      <c r="A39" s="3">
        <f t="shared" si="4"/>
        <v>5.4999999999999973</v>
      </c>
      <c r="B39" s="3">
        <f>AVERAGE('1E'!$J38:$J68) + Calibration!$C$11</f>
        <v>482.87190460815407</v>
      </c>
      <c r="C39" s="3">
        <v>490.61045357610578</v>
      </c>
      <c r="D39" s="3">
        <v>584.32197776819987</v>
      </c>
      <c r="E39" s="3">
        <f t="shared" si="0"/>
        <v>4.3826260820701526E-2</v>
      </c>
      <c r="G39" s="3">
        <f>AVERAGE('2E'!$J38:$J68) + Calibration!$C$11</f>
        <v>485.3984515736995</v>
      </c>
      <c r="H39" s="3">
        <v>490.22027853125974</v>
      </c>
      <c r="I39" s="3">
        <v>574.75474587738245</v>
      </c>
      <c r="J39" s="3">
        <f t="shared" si="1"/>
        <v>2.7307786866697135E-2</v>
      </c>
      <c r="L39" s="3">
        <f>AVERAGE('3E'!$J38:$J68) + Calibration!$C$11</f>
        <v>473.89423151795427</v>
      </c>
      <c r="M39" s="3">
        <v>487.25368351741463</v>
      </c>
      <c r="N39" s="3">
        <v>577.44772920757862</v>
      </c>
      <c r="O39" s="3">
        <f t="shared" si="2"/>
        <v>7.5659510610419325E-2</v>
      </c>
      <c r="Q39" s="3">
        <f>AVERAGE('4E'!$J194:$J224) + Calibration!$C$11</f>
        <v>474.2694268288181</v>
      </c>
      <c r="R39" s="3">
        <v>492.32791075630098</v>
      </c>
      <c r="S39" s="3">
        <v>545.6277539115074</v>
      </c>
      <c r="T39" s="3">
        <f t="shared" si="3"/>
        <v>0.1022718638739574</v>
      </c>
    </row>
    <row r="40" spans="1:20" x14ac:dyDescent="0.25">
      <c r="A40" s="3">
        <f t="shared" si="4"/>
        <v>5.5833333333333304</v>
      </c>
      <c r="B40" s="3">
        <f>AVERAGE('1E'!$J39:$J69) + Calibration!$C$11</f>
        <v>483.44255180010242</v>
      </c>
      <c r="C40" s="3">
        <v>490.22027853125974</v>
      </c>
      <c r="D40" s="3">
        <v>582.40854839848646</v>
      </c>
      <c r="E40" s="3">
        <f t="shared" si="0"/>
        <v>3.8384769641092574E-2</v>
      </c>
      <c r="G40" s="3">
        <f>AVERAGE('2E'!$J39:$J69) + Calibration!$C$11</f>
        <v>485.10599419235143</v>
      </c>
      <c r="H40" s="3">
        <v>489.8298692877072</v>
      </c>
      <c r="I40" s="3">
        <v>577.80209317745164</v>
      </c>
      <c r="J40" s="3">
        <f t="shared" si="1"/>
        <v>2.6753049295270653E-2</v>
      </c>
      <c r="L40" s="3">
        <f>AVERAGE('3E'!$J39:$J69) + Calibration!$C$11</f>
        <v>474.56616975986367</v>
      </c>
      <c r="M40" s="3">
        <v>487.72200286395969</v>
      </c>
      <c r="N40" s="3">
        <v>565.54182834845869</v>
      </c>
      <c r="O40" s="3">
        <f t="shared" si="2"/>
        <v>7.450634160506471E-2</v>
      </c>
      <c r="Q40" s="3">
        <f>AVERAGE('4E'!$J195:$J225) + Calibration!$C$11</f>
        <v>474.16956524649908</v>
      </c>
      <c r="R40" s="3">
        <v>494.43577718004872</v>
      </c>
      <c r="S40" s="3">
        <v>548.32078684968303</v>
      </c>
      <c r="T40" s="3">
        <f t="shared" si="3"/>
        <v>0.11477504293449634</v>
      </c>
    </row>
    <row r="41" spans="1:20" x14ac:dyDescent="0.25">
      <c r="A41" s="3">
        <f t="shared" si="4"/>
        <v>5.6666666666666634</v>
      </c>
      <c r="B41" s="3">
        <f>AVERAGE('1E'!$J40:$J70) + Calibration!$C$11</f>
        <v>484.19865886578424</v>
      </c>
      <c r="C41" s="3">
        <v>490.22027853125974</v>
      </c>
      <c r="D41" s="3">
        <v>580.49507650764781</v>
      </c>
      <c r="E41" s="3">
        <f t="shared" si="0"/>
        <v>3.4102656081279097E-2</v>
      </c>
      <c r="G41" s="3">
        <f>AVERAGE('2E'!$J40:$J70) + Calibration!$C$11</f>
        <v>484.75932831652557</v>
      </c>
      <c r="H41" s="3">
        <v>490.22027853125974</v>
      </c>
      <c r="I41" s="3">
        <v>583.54242380771711</v>
      </c>
      <c r="J41" s="3">
        <f t="shared" si="1"/>
        <v>3.0927377914254352E-2</v>
      </c>
      <c r="L41" s="3">
        <f>AVERAGE('3E'!$J40:$J70) + Calibration!$C$11</f>
        <v>474.71310961782274</v>
      </c>
      <c r="M41" s="3">
        <v>487.25368351741463</v>
      </c>
      <c r="N41" s="3">
        <v>569.36872960901064</v>
      </c>
      <c r="O41" s="3">
        <f t="shared" si="2"/>
        <v>7.1021901501292603E-2</v>
      </c>
      <c r="Q41" s="3">
        <f>AVERAGE('4E'!$J196:$J226) + Calibration!$C$11</f>
        <v>474.5633093979651</v>
      </c>
      <c r="R41" s="3">
        <v>494.82618642360126</v>
      </c>
      <c r="S41" s="3">
        <v>550.23421621939644</v>
      </c>
      <c r="T41" s="3">
        <f t="shared" si="3"/>
        <v>0.11475615611932792</v>
      </c>
    </row>
    <row r="42" spans="1:20" x14ac:dyDescent="0.25">
      <c r="A42" s="3">
        <f t="shared" si="4"/>
        <v>5.7499999999999964</v>
      </c>
      <c r="B42" s="3">
        <f>AVERAGE('1E'!$J41:$J71) + Calibration!$C$11</f>
        <v>484.05171758121071</v>
      </c>
      <c r="C42" s="3">
        <v>490.22027853125974</v>
      </c>
      <c r="D42" s="3">
        <v>583.54242380771711</v>
      </c>
      <c r="E42" s="3">
        <f t="shared" si="0"/>
        <v>3.4934838844445482E-2</v>
      </c>
      <c r="G42" s="3">
        <f>AVERAGE('2E'!$J41:$J71) + Calibration!$C$11</f>
        <v>484.44404795779309</v>
      </c>
      <c r="H42" s="3">
        <v>489.8298692877072</v>
      </c>
      <c r="I42" s="3">
        <v>573.62082794702667</v>
      </c>
      <c r="J42" s="3">
        <f t="shared" si="1"/>
        <v>3.0501895292779913E-2</v>
      </c>
      <c r="L42" s="3">
        <f>AVERAGE('3E'!$J41:$J71) + Calibration!$C$11</f>
        <v>475.09116101074204</v>
      </c>
      <c r="M42" s="3">
        <v>488.11241210751223</v>
      </c>
      <c r="N42" s="3">
        <v>567.45530023929723</v>
      </c>
      <c r="O42" s="3">
        <f t="shared" si="2"/>
        <v>7.3744153993503134E-2</v>
      </c>
      <c r="Q42" s="3">
        <f>AVERAGE('4E'!$J197:$J227) + Calibration!$C$11</f>
        <v>474.56330939796504</v>
      </c>
      <c r="R42" s="3">
        <v>492.32791075630098</v>
      </c>
      <c r="S42" s="3">
        <v>550.65945581798553</v>
      </c>
      <c r="T42" s="3">
        <f t="shared" si="3"/>
        <v>0.10060749834762527</v>
      </c>
    </row>
    <row r="43" spans="1:20" x14ac:dyDescent="0.25">
      <c r="A43" s="3">
        <f t="shared" si="4"/>
        <v>5.8333333333333295</v>
      </c>
      <c r="B43" s="3">
        <f>AVERAGE('1E'!$J42:$J72) + Calibration!$C$11</f>
        <v>483.32699603262222</v>
      </c>
      <c r="C43" s="3">
        <v>489.36154994116214</v>
      </c>
      <c r="D43" s="3">
        <v>583.54242380771711</v>
      </c>
      <c r="E43" s="3">
        <f t="shared" si="0"/>
        <v>3.4175907476651446E-2</v>
      </c>
      <c r="G43" s="3">
        <f>AVERAGE('2E'!$J42:$J72) + Calibration!$C$11</f>
        <v>483.86626769377807</v>
      </c>
      <c r="H43" s="3">
        <v>487.25368351741463</v>
      </c>
      <c r="I43" s="3">
        <v>572.84127398654391</v>
      </c>
      <c r="J43" s="3">
        <f t="shared" si="1"/>
        <v>1.918418685591932E-2</v>
      </c>
      <c r="L43" s="3">
        <f>AVERAGE('3E'!$J42:$J72) + Calibration!$C$11</f>
        <v>475.37648389340904</v>
      </c>
      <c r="M43" s="3">
        <v>488.11241210751223</v>
      </c>
      <c r="N43" s="3">
        <v>573.19563086956259</v>
      </c>
      <c r="O43" s="3">
        <f t="shared" si="2"/>
        <v>7.2128265132986133E-2</v>
      </c>
      <c r="Q43" s="3">
        <f>AVERAGE('4E'!$J198:$J228) + Calibration!$C$11</f>
        <v>474.87145525801651</v>
      </c>
      <c r="R43" s="3">
        <v>491.46918216620338</v>
      </c>
      <c r="S43" s="3">
        <v>555.19503541030417</v>
      </c>
      <c r="T43" s="3">
        <f t="shared" si="3"/>
        <v>9.3999057384205012E-2</v>
      </c>
    </row>
    <row r="44" spans="1:20" x14ac:dyDescent="0.25">
      <c r="A44" s="3">
        <f t="shared" si="4"/>
        <v>5.9166666666666625</v>
      </c>
      <c r="B44" s="3">
        <f>AVERAGE('1E'!$J43:$J73) + Calibration!$C$11</f>
        <v>482.60227733726265</v>
      </c>
      <c r="C44" s="3">
        <v>489.8298692877072</v>
      </c>
      <c r="D44" s="3">
        <v>584.67634173807278</v>
      </c>
      <c r="E44" s="3">
        <f t="shared" si="0"/>
        <v>4.0932522522969458E-2</v>
      </c>
      <c r="G44" s="3">
        <f>AVERAGE('2E'!$J43:$J73) + Calibration!$C$11</f>
        <v>483.78923194207238</v>
      </c>
      <c r="H44" s="3">
        <v>487.72200286395969</v>
      </c>
      <c r="I44" s="3">
        <v>581.98330879989726</v>
      </c>
      <c r="J44" s="3">
        <f t="shared" si="1"/>
        <v>2.2272734188864995E-2</v>
      </c>
      <c r="L44" s="3">
        <f>AVERAGE('3E'!$J43:$J73) + Calibration!$C$11</f>
        <v>475.41499962934023</v>
      </c>
      <c r="M44" s="3">
        <v>487.25368351741463</v>
      </c>
      <c r="N44" s="3">
        <v>567.88049731676119</v>
      </c>
      <c r="O44" s="3">
        <f t="shared" si="2"/>
        <v>6.7046839142754236E-2</v>
      </c>
      <c r="Q44" s="3">
        <f>AVERAGE('4E'!$J199:$J229) + Calibration!$C$11</f>
        <v>474.95705354943095</v>
      </c>
      <c r="R44" s="3">
        <v>492.32791075630098</v>
      </c>
      <c r="S44" s="3">
        <v>554.06111747994839</v>
      </c>
      <c r="T44" s="3">
        <f t="shared" si="3"/>
        <v>9.8377579799556913E-2</v>
      </c>
    </row>
    <row r="45" spans="1:20" x14ac:dyDescent="0.25">
      <c r="A45" s="3">
        <f t="shared" si="4"/>
        <v>5.9999999999999956</v>
      </c>
      <c r="B45" s="3">
        <f>AVERAGE('1E'!$J44:$J74) + Calibration!$C$11</f>
        <v>481.57797104171721</v>
      </c>
      <c r="C45" s="3">
        <v>485.53622633721966</v>
      </c>
      <c r="D45" s="3">
        <v>580.49507650764781</v>
      </c>
      <c r="E45" s="3">
        <f t="shared" si="0"/>
        <v>2.241706160858346E-2</v>
      </c>
      <c r="G45" s="3">
        <f>AVERAGE('2E'!$J44:$J74) + Calibration!$C$11</f>
        <v>483.99751621980488</v>
      </c>
      <c r="H45" s="3">
        <v>487.25368351741463</v>
      </c>
      <c r="I45" s="3">
        <v>579.71552254716505</v>
      </c>
      <c r="J45" s="3">
        <f t="shared" si="1"/>
        <v>1.8440877980081569E-2</v>
      </c>
      <c r="L45" s="3">
        <f>AVERAGE('3E'!$J44:$J74) + Calibration!$C$11</f>
        <v>475.32226826585907</v>
      </c>
      <c r="M45" s="3">
        <v>487.25368351741463</v>
      </c>
      <c r="N45" s="3">
        <v>565.54182834845869</v>
      </c>
      <c r="O45" s="3">
        <f t="shared" si="2"/>
        <v>6.7572011101866419E-2</v>
      </c>
      <c r="Q45" s="3">
        <f>AVERAGE('4E'!$J200:$J230) + Calibration!$C$11</f>
        <v>474.68742342531067</v>
      </c>
      <c r="R45" s="3">
        <v>492.71831999985375</v>
      </c>
      <c r="S45" s="3">
        <v>548.32078684968303</v>
      </c>
      <c r="T45" s="3">
        <f t="shared" si="3"/>
        <v>0.10211562650564716</v>
      </c>
    </row>
    <row r="46" spans="1:20" x14ac:dyDescent="0.25">
      <c r="A46" s="3">
        <f t="shared" si="4"/>
        <v>6.0833333333333286</v>
      </c>
      <c r="B46" s="3">
        <f>AVERAGE('1E'!$J45:$J75) + Calibration!$C$11</f>
        <v>481.17709239157017</v>
      </c>
      <c r="C46" s="3">
        <v>487.72200286395969</v>
      </c>
      <c r="D46" s="3">
        <v>590.06235800644458</v>
      </c>
      <c r="E46" s="3">
        <f t="shared" si="0"/>
        <v>3.7066245183560047E-2</v>
      </c>
      <c r="G46" s="3">
        <f>AVERAGE('2E'!$J45:$J75) + Calibration!$C$11</f>
        <v>484.24431908669743</v>
      </c>
      <c r="H46" s="3">
        <v>490.22027853125974</v>
      </c>
      <c r="I46" s="3">
        <v>578.15640753934531</v>
      </c>
      <c r="J46" s="3">
        <f t="shared" si="1"/>
        <v>3.3844065386930612E-2</v>
      </c>
      <c r="L46" s="3">
        <f>AVERAGE('3E'!$J45:$J75) + Calibration!$C$11</f>
        <v>475.63041840575374</v>
      </c>
      <c r="M46" s="3">
        <v>488.11241210751223</v>
      </c>
      <c r="N46" s="3">
        <v>564.7622673011216</v>
      </c>
      <c r="O46" s="3">
        <f t="shared" si="2"/>
        <v>7.0690140206015203E-2</v>
      </c>
      <c r="Q46" s="3">
        <f>AVERAGE('4E'!$J201:$J231) + Calibration!$C$11</f>
        <v>474.55617204605505</v>
      </c>
      <c r="R46" s="3">
        <v>492.71831999985375</v>
      </c>
      <c r="S46" s="3">
        <v>548.32078684968303</v>
      </c>
      <c r="T46" s="3">
        <f t="shared" si="3"/>
        <v>0.1028589515403734</v>
      </c>
    </row>
    <row r="47" spans="1:20" x14ac:dyDescent="0.25">
      <c r="A47" s="3">
        <f t="shared" si="4"/>
        <v>6.1666666666666616</v>
      </c>
      <c r="B47" s="3">
        <f>AVERAGE('1E'!$J46:$J76) + Calibration!$C$11</f>
        <v>480.65209971407739</v>
      </c>
      <c r="C47" s="3">
        <v>487.25368351741463</v>
      </c>
      <c r="D47" s="3">
        <v>590.41667236833825</v>
      </c>
      <c r="E47" s="3">
        <f t="shared" si="0"/>
        <v>3.7387207187416178E-2</v>
      </c>
      <c r="G47" s="3">
        <f>AVERAGE('2E'!$J46:$J76) + Calibration!$C$11</f>
        <v>484.03603480896498</v>
      </c>
      <c r="H47" s="3">
        <v>489.36154994116214</v>
      </c>
      <c r="I47" s="3">
        <v>575.109060239276</v>
      </c>
      <c r="J47" s="3">
        <f t="shared" si="1"/>
        <v>3.0160359022712527E-2</v>
      </c>
      <c r="L47" s="3">
        <f>AVERAGE('3E'!$J46:$J76) + Calibration!$C$11</f>
        <v>475.71458722952616</v>
      </c>
      <c r="M47" s="3">
        <v>487.72200286395969</v>
      </c>
      <c r="N47" s="3">
        <v>572.84127398654391</v>
      </c>
      <c r="O47" s="3">
        <f t="shared" si="2"/>
        <v>6.8002429338706039E-2</v>
      </c>
      <c r="Q47" s="3">
        <f>AVERAGE('4E'!$J202:$J232) + Calibration!$C$11</f>
        <v>474.27798223545483</v>
      </c>
      <c r="R47" s="3">
        <v>492.32791075630098</v>
      </c>
      <c r="S47" s="3">
        <v>553.28156351946564</v>
      </c>
      <c r="T47" s="3">
        <f t="shared" si="3"/>
        <v>0.10222341144647501</v>
      </c>
    </row>
    <row r="48" spans="1:20" x14ac:dyDescent="0.25">
      <c r="A48" s="3">
        <f t="shared" si="4"/>
        <v>6.2499999999999947</v>
      </c>
      <c r="B48" s="3">
        <f>AVERAGE('1E'!$J47:$J77) + Calibration!$C$11</f>
        <v>480.30400865045249</v>
      </c>
      <c r="C48" s="3">
        <v>485.53622633721966</v>
      </c>
      <c r="D48" s="3">
        <v>593.10970530651377</v>
      </c>
      <c r="E48" s="3">
        <f t="shared" si="0"/>
        <v>2.9631981132457755E-2</v>
      </c>
      <c r="G48" s="3">
        <f>AVERAGE('2E'!$J47:$J77) + Calibration!$C$11</f>
        <v>484.05885778634951</v>
      </c>
      <c r="H48" s="3">
        <v>490.22027853125974</v>
      </c>
      <c r="I48" s="3">
        <v>585.10153881553686</v>
      </c>
      <c r="J48" s="3">
        <f t="shared" si="1"/>
        <v>3.4894401225710733E-2</v>
      </c>
      <c r="L48" s="3">
        <f>AVERAGE('3E'!$J47:$J77) + Calibration!$C$11</f>
        <v>475.63754719797726</v>
      </c>
      <c r="M48" s="3">
        <v>488.11241210751223</v>
      </c>
      <c r="N48" s="3">
        <v>572.84127398654391</v>
      </c>
      <c r="O48" s="3">
        <f t="shared" si="2"/>
        <v>7.0649767222834753E-2</v>
      </c>
      <c r="Q48" s="3">
        <f>AVERAGE('4E'!$J203:$J233) + Calibration!$C$11</f>
        <v>473.42914665952077</v>
      </c>
      <c r="R48" s="3">
        <v>491.93773571145471</v>
      </c>
      <c r="S48" s="3">
        <v>554.84067852728549</v>
      </c>
      <c r="T48" s="3">
        <f t="shared" si="3"/>
        <v>0.10482097542737923</v>
      </c>
    </row>
    <row r="49" spans="1:20" x14ac:dyDescent="0.25">
      <c r="A49" s="3">
        <f t="shared" si="4"/>
        <v>6.3333333333333277</v>
      </c>
      <c r="B49" s="3">
        <f>AVERAGE('1E'!$J48:$J78) + Calibration!$C$11</f>
        <v>480.62785154889383</v>
      </c>
      <c r="C49" s="3">
        <v>487.72200286395969</v>
      </c>
      <c r="D49" s="3">
        <v>586.23545674589263</v>
      </c>
      <c r="E49" s="3">
        <f t="shared" si="0"/>
        <v>4.0176798922278135E-2</v>
      </c>
      <c r="G49" s="3">
        <f>AVERAGE('2E'!$J48:$J78) + Calibration!$C$11</f>
        <v>483.96612927609715</v>
      </c>
      <c r="H49" s="3">
        <v>490.22027853125974</v>
      </c>
      <c r="I49" s="3">
        <v>586.23545674589263</v>
      </c>
      <c r="J49" s="3">
        <f t="shared" si="1"/>
        <v>3.5419557025934426E-2</v>
      </c>
      <c r="L49" s="3">
        <f>AVERAGE('3E'!$J48:$J78) + Calibration!$C$11</f>
        <v>474.75874986613428</v>
      </c>
      <c r="M49" s="3">
        <v>487.72200286395969</v>
      </c>
      <c r="N49" s="3">
        <v>565.18746437858567</v>
      </c>
      <c r="O49" s="3">
        <f t="shared" si="2"/>
        <v>7.3415689339213872E-2</v>
      </c>
      <c r="Q49" s="3">
        <f>AVERAGE('4E'!$J204:$J234) + Calibration!$C$11</f>
        <v>473.43627973158732</v>
      </c>
      <c r="R49" s="3">
        <v>494.82618642360126</v>
      </c>
      <c r="S49" s="3">
        <v>552.57288518769906</v>
      </c>
      <c r="T49" s="3">
        <f t="shared" si="3"/>
        <v>0.12113894135670229</v>
      </c>
    </row>
    <row r="50" spans="1:20" x14ac:dyDescent="0.25">
      <c r="A50" s="3">
        <f t="shared" si="4"/>
        <v>6.4166666666666607</v>
      </c>
      <c r="B50" s="3">
        <f>AVERAGE('1E'!$J49:$J79) + Calibration!$C$11</f>
        <v>479.53363972048061</v>
      </c>
      <c r="C50" s="3">
        <v>487.25368351741463</v>
      </c>
      <c r="D50" s="3">
        <v>588.92844007608892</v>
      </c>
      <c r="E50" s="3">
        <f t="shared" si="0"/>
        <v>4.3721459202864403E-2</v>
      </c>
      <c r="G50" s="3">
        <f>AVERAGE('2E'!$J49:$J79) + Calibration!$C$11</f>
        <v>483.5966361430435</v>
      </c>
      <c r="H50" s="3">
        <v>490.61045357610578</v>
      </c>
      <c r="I50" s="3">
        <v>581.62899443800359</v>
      </c>
      <c r="J50" s="3">
        <f t="shared" si="1"/>
        <v>3.97218384794343E-2</v>
      </c>
      <c r="L50" s="3">
        <f>AVERAGE('3E'!$J49:$J79) + Calibration!$C$11</f>
        <v>473.20088407354393</v>
      </c>
      <c r="M50" s="3">
        <v>487.72200286395969</v>
      </c>
      <c r="N50" s="3">
        <v>569.36872960901064</v>
      </c>
      <c r="O50" s="3">
        <f t="shared" si="2"/>
        <v>8.2238458676523504E-2</v>
      </c>
      <c r="Q50" s="3">
        <f>AVERAGE('4E'!$J205:$J235) + Calibration!$C$11</f>
        <v>474.10821797349683</v>
      </c>
      <c r="R50" s="3">
        <v>492.71831999985375</v>
      </c>
      <c r="S50" s="3">
        <v>547.96642996666424</v>
      </c>
      <c r="T50" s="3">
        <f t="shared" si="3"/>
        <v>0.10539588089249564</v>
      </c>
    </row>
    <row r="51" spans="1:20" x14ac:dyDescent="0.25">
      <c r="A51" s="3">
        <f t="shared" si="4"/>
        <v>6.4999999999999938</v>
      </c>
      <c r="B51" s="3">
        <f>AVERAGE('1E'!$J50:$J80) + Calibration!$C$11</f>
        <v>480.05007413810773</v>
      </c>
      <c r="C51" s="3">
        <v>490.22027853125974</v>
      </c>
      <c r="D51" s="3">
        <v>590.41667236833825</v>
      </c>
      <c r="E51" s="3">
        <f t="shared" si="0"/>
        <v>5.7597623557081479E-2</v>
      </c>
      <c r="G51" s="3">
        <f>AVERAGE('2E'!$J50:$J80) + Calibration!$C$11</f>
        <v>483.35839153601654</v>
      </c>
      <c r="H51" s="3">
        <v>487.25368351741463</v>
      </c>
      <c r="I51" s="3">
        <v>579.36120109841715</v>
      </c>
      <c r="J51" s="3">
        <f t="shared" si="1"/>
        <v>2.2060477107083035E-2</v>
      </c>
      <c r="L51" s="3">
        <f>AVERAGE('3E'!$J50:$J80) + Calibration!$C$11</f>
        <v>472.29926376431649</v>
      </c>
      <c r="M51" s="3">
        <v>487.72200286395969</v>
      </c>
      <c r="N51" s="3">
        <v>572.06171293920681</v>
      </c>
      <c r="O51" s="3">
        <f t="shared" si="2"/>
        <v>8.7344667475755575E-2</v>
      </c>
      <c r="Q51" s="3">
        <f>AVERAGE('4E'!$J206:$J236) + Calibration!$C$11</f>
        <v>474.46344210918835</v>
      </c>
      <c r="R51" s="3">
        <v>498.26110078399142</v>
      </c>
      <c r="S51" s="3">
        <v>551.36813414975222</v>
      </c>
      <c r="T51" s="3">
        <f t="shared" si="3"/>
        <v>0.13477493007064439</v>
      </c>
    </row>
    <row r="52" spans="1:20" x14ac:dyDescent="0.25">
      <c r="A52" s="3">
        <f t="shared" si="4"/>
        <v>6.5833333333333268</v>
      </c>
      <c r="B52" s="3">
        <f>AVERAGE('1E'!$J51:$J81) + Calibration!$C$11</f>
        <v>479.72480605186746</v>
      </c>
      <c r="C52" s="3">
        <v>487.72200286395969</v>
      </c>
      <c r="D52" s="3">
        <v>590.06235800644458</v>
      </c>
      <c r="E52" s="3">
        <f t="shared" si="0"/>
        <v>4.5291079086368535E-2</v>
      </c>
      <c r="G52" s="3">
        <f>AVERAGE('2E'!$J51:$J81) + Calibration!$C$11</f>
        <v>483.1957574928964</v>
      </c>
      <c r="H52" s="3">
        <v>490.22027853125974</v>
      </c>
      <c r="I52" s="3">
        <v>573.97519191689958</v>
      </c>
      <c r="J52" s="3">
        <f t="shared" si="1"/>
        <v>3.9782456949329394E-2</v>
      </c>
      <c r="L52" s="3">
        <f>AVERAGE('3E'!$J51:$J81) + Calibration!$C$11</f>
        <v>471.6444506018247</v>
      </c>
      <c r="M52" s="3">
        <v>487.25368351741463</v>
      </c>
      <c r="N52" s="3">
        <v>581.62899443800359</v>
      </c>
      <c r="O52" s="3">
        <f t="shared" si="2"/>
        <v>8.8400850831702321E-2</v>
      </c>
      <c r="Q52" s="3">
        <f>AVERAGE('4E'!$J207:$J237) + Calibration!$C$11</f>
        <v>474.5019621249628</v>
      </c>
      <c r="R52" s="3">
        <v>497.40237219389383</v>
      </c>
      <c r="S52" s="3">
        <v>549.10034081016579</v>
      </c>
      <c r="T52" s="3">
        <f t="shared" si="3"/>
        <v>0.12969347984207943</v>
      </c>
    </row>
    <row r="53" spans="1:20" x14ac:dyDescent="0.25">
      <c r="A53" s="3">
        <f t="shared" si="4"/>
        <v>6.6666666666666599</v>
      </c>
      <c r="B53" s="3">
        <f>AVERAGE('1E'!$J52:$J82) + Calibration!$C$11</f>
        <v>479.53934475151959</v>
      </c>
      <c r="C53" s="3">
        <v>491.07900712135711</v>
      </c>
      <c r="D53" s="3">
        <v>585.45589569855565</v>
      </c>
      <c r="E53" s="3">
        <f t="shared" si="0"/>
        <v>6.5353369849799628E-2</v>
      </c>
      <c r="G53" s="3">
        <f>AVERAGE('2E'!$J52:$J82) + Calibration!$C$11</f>
        <v>482.94895462600385</v>
      </c>
      <c r="H53" s="3">
        <v>489.8298692877072</v>
      </c>
      <c r="I53" s="3">
        <v>584.67634173807278</v>
      </c>
      <c r="J53" s="3">
        <f t="shared" si="1"/>
        <v>3.8969161001331735E-2</v>
      </c>
      <c r="L53" s="3">
        <f>AVERAGE('3E'!$J52:$J82) + Calibration!$C$11</f>
        <v>471.31347748454544</v>
      </c>
      <c r="M53" s="3">
        <v>487.25368351741463</v>
      </c>
      <c r="N53" s="3">
        <v>575.8886212866131</v>
      </c>
      <c r="O53" s="3">
        <f t="shared" si="2"/>
        <v>9.0275273830457428E-2</v>
      </c>
      <c r="Q53" s="3">
        <f>AVERAGE('4E'!$J208:$J238) + Calibration!$C$11</f>
        <v>474.75590091715077</v>
      </c>
      <c r="R53" s="3">
        <v>495.68491501369886</v>
      </c>
      <c r="S53" s="3">
        <v>544.13952161925806</v>
      </c>
      <c r="T53" s="3">
        <f t="shared" si="3"/>
        <v>0.11852873637087497</v>
      </c>
    </row>
    <row r="54" spans="1:20" x14ac:dyDescent="0.25">
      <c r="A54" s="3">
        <f t="shared" si="4"/>
        <v>6.7499999999999929</v>
      </c>
      <c r="B54" s="3">
        <f>AVERAGE('1E'!$J53:$J83) + Calibration!$C$11</f>
        <v>480.2483706883325</v>
      </c>
      <c r="C54" s="3">
        <v>489.8298692877072</v>
      </c>
      <c r="D54" s="3">
        <v>585.45589569855565</v>
      </c>
      <c r="E54" s="3">
        <f t="shared" si="0"/>
        <v>5.4263565225010017E-2</v>
      </c>
      <c r="G54" s="3">
        <f>AVERAGE('2E'!$J53:$J83) + Calibration!$C$11</f>
        <v>482.71784309104368</v>
      </c>
      <c r="H54" s="3">
        <v>489.8298692877072</v>
      </c>
      <c r="I54" s="3">
        <v>581.62899443800359</v>
      </c>
      <c r="J54" s="3">
        <f t="shared" si="1"/>
        <v>4.027803097834997E-2</v>
      </c>
      <c r="L54" s="3">
        <f>AVERAGE('3E'!$J53:$J83) + Calibration!$C$11</f>
        <v>471.57597453659901</v>
      </c>
      <c r="M54" s="3">
        <v>487.72200286395969</v>
      </c>
      <c r="N54" s="3">
        <v>569.01437272599185</v>
      </c>
      <c r="O54" s="3">
        <f t="shared" si="2"/>
        <v>9.1440921498832553E-2</v>
      </c>
      <c r="Q54" s="3">
        <f>AVERAGE('4E'!$J209:$J239) + Calibration!$C$11</f>
        <v>475.03409072775111</v>
      </c>
      <c r="R54" s="3">
        <v>495.68491501369886</v>
      </c>
      <c r="S54" s="3">
        <v>544.91908266659505</v>
      </c>
      <c r="T54" s="3">
        <f t="shared" si="3"/>
        <v>0.11695324473187084</v>
      </c>
    </row>
    <row r="55" spans="1:20" x14ac:dyDescent="0.25">
      <c r="A55" s="3">
        <f t="shared" si="4"/>
        <v>6.8333333333333259</v>
      </c>
      <c r="B55" s="3">
        <f>AVERAGE('1E'!$J54:$J84) + Calibration!$C$11</f>
        <v>479.96304780566555</v>
      </c>
      <c r="C55" s="3">
        <v>487.72200286395969</v>
      </c>
      <c r="D55" s="3">
        <v>590.41667236833825</v>
      </c>
      <c r="E55" s="3">
        <f t="shared" si="0"/>
        <v>4.3941828046725605E-2</v>
      </c>
      <c r="G55" s="3">
        <f>AVERAGE('2E'!$J54:$J84) + Calibration!$C$11</f>
        <v>482.79487884274926</v>
      </c>
      <c r="H55" s="3">
        <v>489.8298692877072</v>
      </c>
      <c r="I55" s="3">
        <v>581.62899443800359</v>
      </c>
      <c r="J55" s="3">
        <f t="shared" si="1"/>
        <v>3.9841749065455234E-2</v>
      </c>
      <c r="L55" s="3">
        <f>AVERAGE('3E'!$J54:$J84) + Calibration!$C$11</f>
        <v>471.67583611891797</v>
      </c>
      <c r="M55" s="3">
        <v>488.11241210751223</v>
      </c>
      <c r="N55" s="3">
        <v>568.23481167865486</v>
      </c>
      <c r="O55" s="3">
        <f t="shared" si="2"/>
        <v>9.3086400209996908E-2</v>
      </c>
      <c r="Q55" s="3">
        <f>AVERAGE('4E'!$J210:$J240) + Calibration!$C$11</f>
        <v>475.04122094658891</v>
      </c>
      <c r="R55" s="3">
        <v>494.82618642360126</v>
      </c>
      <c r="S55" s="3">
        <v>543.35996765877519</v>
      </c>
      <c r="T55" s="3">
        <f t="shared" si="3"/>
        <v>0.11204956651629588</v>
      </c>
    </row>
    <row r="56" spans="1:20" x14ac:dyDescent="0.25">
      <c r="A56" s="3">
        <f t="shared" si="4"/>
        <v>6.916666666666659</v>
      </c>
      <c r="B56" s="3">
        <f>AVERAGE('1E'!$J55:$J85) + Calibration!$C$11</f>
        <v>480.37248899552139</v>
      </c>
      <c r="C56" s="3">
        <v>488.11241210751223</v>
      </c>
      <c r="D56" s="3">
        <v>596.15704551972885</v>
      </c>
      <c r="E56" s="3">
        <f t="shared" si="0"/>
        <v>4.3834043105896468E-2</v>
      </c>
      <c r="G56" s="3">
        <f>AVERAGE('2E'!$J55:$J85) + Calibration!$C$11</f>
        <v>483.18719495318743</v>
      </c>
      <c r="H56" s="3">
        <v>490.22027853125974</v>
      </c>
      <c r="I56" s="3">
        <v>585.10153881553686</v>
      </c>
      <c r="J56" s="3">
        <f t="shared" si="1"/>
        <v>3.9830949774034292E-2</v>
      </c>
      <c r="L56" s="3">
        <f>AVERAGE('3E'!$J55:$J85) + Calibration!$C$11</f>
        <v>471.89838796739832</v>
      </c>
      <c r="M56" s="3">
        <v>487.25368351741463</v>
      </c>
      <c r="N56" s="3">
        <v>572.06171293920681</v>
      </c>
      <c r="O56" s="3">
        <f t="shared" si="2"/>
        <v>8.6962709745842262E-2</v>
      </c>
      <c r="Q56" s="3">
        <f>AVERAGE('4E'!$J211:$J241) + Calibration!$C$11</f>
        <v>476.08978111377559</v>
      </c>
      <c r="R56" s="3">
        <v>494.82618642360126</v>
      </c>
      <c r="S56" s="3">
        <v>537.97395139040339</v>
      </c>
      <c r="T56" s="3">
        <f t="shared" si="3"/>
        <v>0.10611118303334104</v>
      </c>
    </row>
    <row r="57" spans="1:20" x14ac:dyDescent="0.25">
      <c r="A57" s="3">
        <f t="shared" si="4"/>
        <v>6.999999999999992</v>
      </c>
      <c r="B57" s="3">
        <f>AVERAGE('1E'!$J56:$J86) + Calibration!$C$11</f>
        <v>479.35388487778613</v>
      </c>
      <c r="C57" s="3">
        <v>488.97114069760983</v>
      </c>
      <c r="D57" s="3">
        <v>592.33014425917679</v>
      </c>
      <c r="E57" s="3">
        <f t="shared" si="0"/>
        <v>5.4466071570335367E-2</v>
      </c>
      <c r="G57" s="3">
        <f>AVERAGE('2E'!$J56:$J86) + Calibration!$C$11</f>
        <v>483.75070764645466</v>
      </c>
      <c r="H57" s="3">
        <v>489.8298692877072</v>
      </c>
      <c r="I57" s="3">
        <v>577.44772920757862</v>
      </c>
      <c r="J57" s="3">
        <f t="shared" si="1"/>
        <v>3.4428537541613208E-2</v>
      </c>
      <c r="L57" s="3">
        <f>AVERAGE('3E'!$J56:$J86) + Calibration!$C$11</f>
        <v>472.0610220105184</v>
      </c>
      <c r="M57" s="3">
        <v>488.11241210751223</v>
      </c>
      <c r="N57" s="3">
        <v>569.01437272599185</v>
      </c>
      <c r="O57" s="3">
        <f t="shared" si="2"/>
        <v>9.0904950248299102E-2</v>
      </c>
      <c r="Q57" s="3">
        <f>AVERAGE('4E'!$J212:$J242) + Calibration!$C$11</f>
        <v>476.40648951353586</v>
      </c>
      <c r="R57" s="3">
        <v>495.68491501369886</v>
      </c>
      <c r="S57" s="3">
        <v>544.49388558913097</v>
      </c>
      <c r="T57" s="3">
        <f t="shared" si="3"/>
        <v>0.10918084355111862</v>
      </c>
    </row>
    <row r="58" spans="1:20" x14ac:dyDescent="0.25">
      <c r="A58" s="3">
        <f t="shared" si="4"/>
        <v>7.083333333333325</v>
      </c>
      <c r="B58" s="3">
        <f>AVERAGE('1E'!$J57:$J87) + Calibration!$C$11</f>
        <v>478.37522453700956</v>
      </c>
      <c r="C58" s="3">
        <v>490.22027853125974</v>
      </c>
      <c r="D58" s="3">
        <v>588.50324299862473</v>
      </c>
      <c r="E58" s="3">
        <f t="shared" si="0"/>
        <v>6.7082915406647056E-2</v>
      </c>
      <c r="G58" s="3">
        <f>AVERAGE('2E'!$J57:$J87) + Calibration!$C$11</f>
        <v>483.76640040500132</v>
      </c>
      <c r="H58" s="3">
        <v>490.22027853125974</v>
      </c>
      <c r="I58" s="3">
        <v>576.24297816963178</v>
      </c>
      <c r="J58" s="3">
        <f t="shared" si="1"/>
        <v>3.6550695387185493E-2</v>
      </c>
      <c r="L58" s="3">
        <f>AVERAGE('3E'!$J57:$J87) + Calibration!$C$11</f>
        <v>472.4319431845999</v>
      </c>
      <c r="M58" s="3">
        <v>484.75564204882107</v>
      </c>
      <c r="N58" s="3">
        <v>573.19563086956259</v>
      </c>
      <c r="O58" s="3">
        <f t="shared" si="2"/>
        <v>6.9793658079299783E-2</v>
      </c>
      <c r="Q58" s="3">
        <f>AVERAGE('4E'!$J213:$J243) + Calibration!$C$11</f>
        <v>476.9842669243219</v>
      </c>
      <c r="R58" s="3">
        <v>495.29450577014632</v>
      </c>
      <c r="S58" s="3">
        <v>541.44653828906178</v>
      </c>
      <c r="T58" s="3">
        <f t="shared" si="3"/>
        <v>0.1036976449551167</v>
      </c>
    </row>
    <row r="59" spans="1:20" x14ac:dyDescent="0.25">
      <c r="A59" s="3">
        <f t="shared" si="4"/>
        <v>7.1666666666666581</v>
      </c>
      <c r="B59" s="3">
        <f>AVERAGE('1E'!$J58:$J88) + Calibration!$C$11</f>
        <v>479.04716277891913</v>
      </c>
      <c r="C59" s="3">
        <v>489.8298692877072</v>
      </c>
      <c r="D59" s="3">
        <v>581.98330879989726</v>
      </c>
      <c r="E59" s="3">
        <f t="shared" si="0"/>
        <v>6.1066449248340579E-2</v>
      </c>
      <c r="G59" s="3">
        <f>AVERAGE('2E'!$J58:$J88) + Calibration!$C$11</f>
        <v>484.26000756540071</v>
      </c>
      <c r="H59" s="3">
        <v>490.22027853125974</v>
      </c>
      <c r="I59" s="3">
        <v>570.50264753936631</v>
      </c>
      <c r="J59" s="3">
        <f t="shared" si="1"/>
        <v>3.3755215737936009E-2</v>
      </c>
      <c r="L59" s="3">
        <f>AVERAGE('3E'!$J58:$J88) + Calibration!$C$11</f>
        <v>472.63166920246675</v>
      </c>
      <c r="M59" s="3">
        <v>487.72200286395969</v>
      </c>
      <c r="N59" s="3">
        <v>566.67573919196013</v>
      </c>
      <c r="O59" s="3">
        <f t="shared" si="2"/>
        <v>8.5462132714920591E-2</v>
      </c>
      <c r="Q59" s="3">
        <f>AVERAGE('4E'!$J214:$J244) + Calibration!$C$11</f>
        <v>477.12977874125335</v>
      </c>
      <c r="R59" s="3">
        <v>492.32791075630098</v>
      </c>
      <c r="S59" s="3">
        <v>549.87990185750277</v>
      </c>
      <c r="T59" s="3">
        <f t="shared" si="3"/>
        <v>8.6072634603387793E-2</v>
      </c>
    </row>
    <row r="60" spans="1:20" x14ac:dyDescent="0.25">
      <c r="A60" s="3">
        <f t="shared" si="4"/>
        <v>7.2499999999999911</v>
      </c>
      <c r="B60" s="3">
        <f>AVERAGE('1E'!$J59:$J89) + Calibration!$C$11</f>
        <v>479.16271854639922</v>
      </c>
      <c r="C60" s="3">
        <v>489.8298692877072</v>
      </c>
      <c r="D60" s="3">
        <v>591.975787376158</v>
      </c>
      <c r="E60" s="3">
        <f t="shared" si="0"/>
        <v>6.0412014259831462E-2</v>
      </c>
      <c r="G60" s="3">
        <f>AVERAGE('2E'!$J59:$J89) + Calibration!$C$11</f>
        <v>484.30708298781207</v>
      </c>
      <c r="H60" s="3">
        <v>489.8298692877072</v>
      </c>
      <c r="I60" s="3">
        <v>577.80209317745164</v>
      </c>
      <c r="J60" s="3">
        <f t="shared" si="1"/>
        <v>3.1277578501938005E-2</v>
      </c>
      <c r="L60" s="3">
        <f>AVERAGE('3E'!$J59:$J89) + Calibration!$C$11</f>
        <v>473.03967807145159</v>
      </c>
      <c r="M60" s="3">
        <v>487.25368351741463</v>
      </c>
      <c r="N60" s="3">
        <v>572.84127398654391</v>
      </c>
      <c r="O60" s="3">
        <f t="shared" si="2"/>
        <v>8.0499162383220441E-2</v>
      </c>
      <c r="Q60" s="3">
        <f>AVERAGE('4E'!$J215:$J245) + Calibration!$C$11</f>
        <v>476.40506004589372</v>
      </c>
      <c r="R60" s="3">
        <v>494.82618642360126</v>
      </c>
      <c r="S60" s="3">
        <v>545.27343954961373</v>
      </c>
      <c r="T60" s="3">
        <f t="shared" si="3"/>
        <v>0.1043256420013588</v>
      </c>
    </row>
    <row r="61" spans="1:20" x14ac:dyDescent="0.25">
      <c r="A61" s="3">
        <f t="shared" si="4"/>
        <v>7.3333333333333242</v>
      </c>
      <c r="B61" s="3">
        <f>AVERAGE('1E'!$J60:$J90) + Calibration!$C$11</f>
        <v>480.76623314698736</v>
      </c>
      <c r="C61" s="3">
        <v>489.36154994116214</v>
      </c>
      <c r="D61" s="3">
        <v>583.8967806907358</v>
      </c>
      <c r="E61" s="3">
        <f t="shared" si="0"/>
        <v>4.8678453443677987E-2</v>
      </c>
      <c r="G61" s="3">
        <f>AVERAGE('2E'!$J60:$J90) + Calibration!$C$11</f>
        <v>483.58236571906679</v>
      </c>
      <c r="H61" s="3">
        <v>490.22027853125974</v>
      </c>
      <c r="I61" s="3">
        <v>577.02253213011466</v>
      </c>
      <c r="J61" s="3">
        <f t="shared" si="1"/>
        <v>3.759295178166272E-2</v>
      </c>
      <c r="L61" s="3">
        <f>AVERAGE('3E'!$J60:$J90) + Calibration!$C$11</f>
        <v>472.80856796310576</v>
      </c>
      <c r="M61" s="3">
        <v>488.11241210751223</v>
      </c>
      <c r="N61" s="3">
        <v>574.75474587738245</v>
      </c>
      <c r="O61" s="3">
        <f t="shared" si="2"/>
        <v>8.6671321433745646E-2</v>
      </c>
      <c r="Q61" s="3">
        <f>AVERAGE('4E'!$J216:$J246) + Calibration!$C$11</f>
        <v>476.25811876132025</v>
      </c>
      <c r="R61" s="3">
        <v>494.82618642360126</v>
      </c>
      <c r="S61" s="3">
        <v>543.71432454179399</v>
      </c>
      <c r="T61" s="3">
        <f t="shared" si="3"/>
        <v>0.10515782476452487</v>
      </c>
    </row>
    <row r="62" spans="1:20" x14ac:dyDescent="0.25">
      <c r="A62" s="3">
        <f t="shared" si="4"/>
        <v>7.4166666666666572</v>
      </c>
      <c r="B62" s="3">
        <f>AVERAGE('1E'!$J61:$J91) + Calibration!$C$11</f>
        <v>481.59224574553696</v>
      </c>
      <c r="C62" s="3">
        <v>490.22027853125974</v>
      </c>
      <c r="D62" s="3">
        <v>588.14888611560605</v>
      </c>
      <c r="E62" s="3">
        <f t="shared" si="0"/>
        <v>4.8863736186544722E-2</v>
      </c>
      <c r="G62" s="3">
        <f>AVERAGE('2E'!$J61:$J91) + Calibration!$C$11</f>
        <v>483.39690584533327</v>
      </c>
      <c r="H62" s="3">
        <v>489.36154994116214</v>
      </c>
      <c r="I62" s="3">
        <v>573.19563086956259</v>
      </c>
      <c r="J62" s="3">
        <f t="shared" si="1"/>
        <v>3.3779982388047698E-2</v>
      </c>
      <c r="L62" s="3">
        <f>AVERAGE('3E'!$J61:$J91) + Calibration!$C$11</f>
        <v>472.90129647335812</v>
      </c>
      <c r="M62" s="3">
        <v>487.25368351741463</v>
      </c>
      <c r="N62" s="3">
        <v>573.62082794702667</v>
      </c>
      <c r="O62" s="3">
        <f t="shared" si="2"/>
        <v>8.1282868480571063E-2</v>
      </c>
      <c r="Q62" s="3">
        <f>AVERAGE('4E'!$J217:$J247) + Calibration!$C$11</f>
        <v>475.44780320116047</v>
      </c>
      <c r="R62" s="3">
        <v>495.29450577014632</v>
      </c>
      <c r="S62" s="3">
        <v>543.00565329688163</v>
      </c>
      <c r="T62" s="3">
        <f t="shared" si="3"/>
        <v>0.11239920646899859</v>
      </c>
    </row>
    <row r="63" spans="1:20" x14ac:dyDescent="0.25">
      <c r="A63" s="3">
        <f t="shared" si="4"/>
        <v>7.4999999999999902</v>
      </c>
      <c r="B63" s="3">
        <f>AVERAGE('1E'!$J62:$J92) + Calibration!$C$11</f>
        <v>481.36826870925785</v>
      </c>
      <c r="C63" s="3">
        <v>489.8298692877072</v>
      </c>
      <c r="D63" s="3">
        <v>590.84191196692746</v>
      </c>
      <c r="E63" s="3">
        <f t="shared" si="0"/>
        <v>4.7921169129705246E-2</v>
      </c>
      <c r="G63" s="3">
        <f>AVERAGE('2E'!$J62:$J92) + Calibration!$C$11</f>
        <v>483.31273559494645</v>
      </c>
      <c r="H63" s="3">
        <v>489.36154994116214</v>
      </c>
      <c r="I63" s="3">
        <v>577.80209317745164</v>
      </c>
      <c r="J63" s="3">
        <f t="shared" si="1"/>
        <v>3.4256669601900519E-2</v>
      </c>
      <c r="L63" s="3">
        <f>AVERAGE('3E'!$J62:$J92) + Calibration!$C$11</f>
        <v>473.17806109615947</v>
      </c>
      <c r="M63" s="3">
        <v>488.11241210751223</v>
      </c>
      <c r="N63" s="3">
        <v>570.1482835694934</v>
      </c>
      <c r="O63" s="3">
        <f t="shared" si="2"/>
        <v>8.457874535937647E-2</v>
      </c>
      <c r="Q63" s="3">
        <f>AVERAGE('4E'!$J218:$J248) + Calibration!$C$11</f>
        <v>475.82585459407977</v>
      </c>
      <c r="R63" s="3">
        <v>495.68491501369886</v>
      </c>
      <c r="S63" s="3">
        <v>552.14768811023498</v>
      </c>
      <c r="T63" s="3">
        <f t="shared" si="3"/>
        <v>0.11246919354115882</v>
      </c>
    </row>
    <row r="64" spans="1:20" x14ac:dyDescent="0.25">
      <c r="A64" s="3">
        <f t="shared" si="4"/>
        <v>7.5833333333333233</v>
      </c>
      <c r="B64" s="3">
        <f>AVERAGE('1E'!$J63:$J93) + Calibration!$C$11</f>
        <v>480.85896451046847</v>
      </c>
      <c r="C64" s="3">
        <v>490.22027853125974</v>
      </c>
      <c r="D64" s="3">
        <v>587.36932506826906</v>
      </c>
      <c r="E64" s="3">
        <f t="shared" si="0"/>
        <v>5.301657863751702E-2</v>
      </c>
      <c r="G64" s="3">
        <f>AVERAGE('2E'!$J63:$J93) + Calibration!$C$11</f>
        <v>483.86911378953261</v>
      </c>
      <c r="H64" s="3">
        <v>490.22027853125974</v>
      </c>
      <c r="I64" s="3">
        <v>575.53429983786521</v>
      </c>
      <c r="J64" s="3">
        <f t="shared" si="1"/>
        <v>3.5968991556288035E-2</v>
      </c>
      <c r="L64" s="3">
        <f>AVERAGE('3E'!$J63:$J93) + Calibration!$C$11</f>
        <v>473.46338540544087</v>
      </c>
      <c r="M64" s="3">
        <v>488.11241210751223</v>
      </c>
      <c r="N64" s="3">
        <v>568.58917564852777</v>
      </c>
      <c r="O64" s="3">
        <f t="shared" si="2"/>
        <v>8.2962848419415217E-2</v>
      </c>
      <c r="Q64" s="3">
        <f>AVERAGE('4E'!$J219:$J249) + Calibration!$C$11</f>
        <v>475.63326022166518</v>
      </c>
      <c r="R64" s="3">
        <v>495.29450577014632</v>
      </c>
      <c r="S64" s="3">
        <v>547.96642996666424</v>
      </c>
      <c r="T64" s="3">
        <f t="shared" si="3"/>
        <v>0.11134889486855121</v>
      </c>
    </row>
    <row r="65" spans="1:21" x14ac:dyDescent="0.25">
      <c r="A65" s="3">
        <f t="shared" si="4"/>
        <v>7.6666666666666563</v>
      </c>
      <c r="B65" s="3">
        <f>AVERAGE('1E'!$J64:$J94) + Calibration!$C$11</f>
        <v>480.65923849260167</v>
      </c>
      <c r="C65" s="3">
        <v>490.22027853125974</v>
      </c>
      <c r="D65" s="3">
        <v>590.41667236833825</v>
      </c>
      <c r="E65" s="3">
        <f t="shared" si="0"/>
        <v>5.4147700839878306E-2</v>
      </c>
      <c r="G65" s="3">
        <f>AVERAGE('2E'!$J64:$J94) + Calibration!$C$11</f>
        <v>483.90763237869271</v>
      </c>
      <c r="H65" s="3">
        <v>489.8298692877072</v>
      </c>
      <c r="I65" s="3">
        <v>576.66817524709586</v>
      </c>
      <c r="J65" s="3">
        <f t="shared" si="1"/>
        <v>3.3539814827217303E-2</v>
      </c>
      <c r="L65" s="3">
        <f>AVERAGE('3E'!$J64:$J94) + Calibration!$C$11</f>
        <v>473.81718577994786</v>
      </c>
      <c r="M65" s="3">
        <v>487.25368351741463</v>
      </c>
      <c r="N65" s="3">
        <v>568.23481167865486</v>
      </c>
      <c r="O65" s="3">
        <f t="shared" si="2"/>
        <v>7.6095849079423794E-2</v>
      </c>
      <c r="Q65" s="3">
        <f>AVERAGE('4E'!$J220:$J250) + Calibration!$C$11</f>
        <v>476.19534487390462</v>
      </c>
      <c r="R65" s="3">
        <v>494.82618642360126</v>
      </c>
      <c r="S65" s="3">
        <v>548.74598392714699</v>
      </c>
      <c r="T65" s="3">
        <f t="shared" si="3"/>
        <v>0.10551333647272756</v>
      </c>
    </row>
    <row r="66" spans="1:21" x14ac:dyDescent="0.25">
      <c r="A66" s="3">
        <f t="shared" si="4"/>
        <v>7.7499999999999893</v>
      </c>
      <c r="B66" s="3">
        <f>AVERAGE('1E'!$J65:$J95) + Calibration!$C$11</f>
        <v>480.44239167516042</v>
      </c>
      <c r="C66" s="3">
        <v>489.8298692877072</v>
      </c>
      <c r="D66" s="3">
        <v>586.58977110778619</v>
      </c>
      <c r="E66" s="3">
        <f t="shared" si="0"/>
        <v>5.3164752720414453E-2</v>
      </c>
      <c r="G66" s="3">
        <f>AVERAGE('2E'!$J65:$J95) + Calibration!$C$11</f>
        <v>483.96184372639954</v>
      </c>
      <c r="H66" s="3">
        <v>489.36154994116214</v>
      </c>
      <c r="I66" s="3">
        <v>581.27463755498491</v>
      </c>
      <c r="J66" s="3">
        <f t="shared" si="1"/>
        <v>3.0580530523668242E-2</v>
      </c>
      <c r="L66" s="3">
        <f>AVERAGE('3E'!$J65:$J95) + Calibration!$C$11</f>
        <v>474.58755756314855</v>
      </c>
      <c r="M66" s="3">
        <v>487.72200286395969</v>
      </c>
      <c r="N66" s="3">
        <v>567.45530023929723</v>
      </c>
      <c r="O66" s="3">
        <f t="shared" si="2"/>
        <v>7.4385214576079439E-2</v>
      </c>
      <c r="Q66" s="3">
        <f>AVERAGE('4E'!$J221:$J251) + Calibration!$C$11</f>
        <v>475.97849805646337</v>
      </c>
      <c r="R66" s="3">
        <v>495.29450577014632</v>
      </c>
      <c r="S66" s="3">
        <v>548.74598392714699</v>
      </c>
      <c r="T66" s="3">
        <f t="shared" si="3"/>
        <v>0.1093936855062146</v>
      </c>
    </row>
    <row r="67" spans="1:21" x14ac:dyDescent="0.25">
      <c r="A67" s="3">
        <f t="shared" si="4"/>
        <v>7.8333333333333224</v>
      </c>
      <c r="B67" s="3">
        <f>AVERAGE('1E'!$J66:$J96) + Calibration!$C$11</f>
        <v>480.08003161417338</v>
      </c>
      <c r="C67" s="3">
        <v>489.8298692877072</v>
      </c>
      <c r="D67" s="3">
        <v>589.2827969591076</v>
      </c>
      <c r="E67" s="3">
        <f t="shared" si="0"/>
        <v>5.5216931573270761E-2</v>
      </c>
      <c r="G67" s="3">
        <f>AVERAGE('2E'!$J66:$J96) + Calibration!$C$11</f>
        <v>484.84777127708031</v>
      </c>
      <c r="H67" s="3">
        <v>490.22027853125974</v>
      </c>
      <c r="I67" s="3">
        <v>577.80209317745164</v>
      </c>
      <c r="J67" s="3">
        <f t="shared" si="1"/>
        <v>3.042649276471537E-2</v>
      </c>
      <c r="L67" s="3">
        <f>AVERAGE('3E'!$J66:$J96) + Calibration!$C$11</f>
        <v>475.25093611857795</v>
      </c>
      <c r="M67" s="3">
        <v>487.25368351741463</v>
      </c>
      <c r="N67" s="3">
        <v>564.7622673011216</v>
      </c>
      <c r="O67" s="3">
        <f t="shared" si="2"/>
        <v>6.7975991396439672E-2</v>
      </c>
      <c r="Q67" s="3">
        <f>AVERAGE('4E'!$J222:$J252) + Calibration!$C$11</f>
        <v>475.69317374718196</v>
      </c>
      <c r="R67" s="3">
        <v>492.32791075630098</v>
      </c>
      <c r="S67" s="3">
        <v>555.19503541030417</v>
      </c>
      <c r="T67" s="3">
        <f t="shared" si="3"/>
        <v>9.420865925442258E-2</v>
      </c>
    </row>
    <row r="68" spans="1:21" x14ac:dyDescent="0.25">
      <c r="A68" s="3">
        <f t="shared" si="4"/>
        <v>7.9166666666666554</v>
      </c>
      <c r="B68" s="3">
        <f>AVERAGE('1E'!$J67:$J97) + Calibration!$C$11</f>
        <v>479.94878308814663</v>
      </c>
      <c r="C68" s="3">
        <v>489.8298692877072</v>
      </c>
      <c r="D68" s="3">
        <v>595.80268863671006</v>
      </c>
      <c r="E68" s="3">
        <f t="shared" ref="E68:E131" si="5">(C68-B68)/(7*35314.6667/1400)</f>
        <v>5.596024044910819E-2</v>
      </c>
      <c r="G68" s="3">
        <f>AVERAGE('2E'!$J67:$J97) + Calibration!$C$11</f>
        <v>485.14878691829387</v>
      </c>
      <c r="H68" s="3">
        <v>489.8298692877072</v>
      </c>
      <c r="I68" s="3">
        <v>577.02253213011466</v>
      </c>
      <c r="J68" s="3">
        <f t="shared" ref="J68:J131" si="6">(H68-G68)/(7*35314.6667/1400)</f>
        <v>2.6510698283970107E-2</v>
      </c>
      <c r="L68" s="3">
        <f>AVERAGE('3E'!$J67:$J97) + Calibration!$C$11</f>
        <v>475.57477901701941</v>
      </c>
      <c r="M68" s="3">
        <v>487.25368351741463</v>
      </c>
      <c r="N68" s="3">
        <v>576.66817524709586</v>
      </c>
      <c r="O68" s="3">
        <f t="shared" ref="O68:O131" si="7">(M68-L68)/(7*35314.6667/1400)</f>
        <v>6.6141949460308616E-2</v>
      </c>
      <c r="Q68" s="3">
        <f>AVERAGE('4E'!$J223:$J253) + Calibration!$C$11</f>
        <v>475.45492914015506</v>
      </c>
      <c r="R68" s="3">
        <v>495.29450577014632</v>
      </c>
      <c r="S68" s="3">
        <v>555.19503541030417</v>
      </c>
      <c r="T68" s="3">
        <f t="shared" ref="T68:T131" si="8">(R68-Q68)/(7*35314.6667/1400)</f>
        <v>0.11235884964470727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479.74049453057091</v>
      </c>
      <c r="C69" s="3">
        <v>489.8298692877072</v>
      </c>
      <c r="D69" s="3">
        <v>594.6688132274794</v>
      </c>
      <c r="E69" s="3">
        <f t="shared" si="5"/>
        <v>5.7139855476174055E-2</v>
      </c>
      <c r="G69" s="3">
        <f>AVERAGE('2E'!$J68:$J98) + Calibration!$C$11</f>
        <v>484.86346403562698</v>
      </c>
      <c r="H69" s="3">
        <v>490.22027853125974</v>
      </c>
      <c r="I69" s="3">
        <v>575.8886212866131</v>
      </c>
      <c r="J69" s="3">
        <f t="shared" si="6"/>
        <v>3.0337618877387059E-2</v>
      </c>
      <c r="L69" s="3">
        <f>AVERAGE('3E'!$J68:$J98) + Calibration!$C$11</f>
        <v>476.01417768294084</v>
      </c>
      <c r="M69" s="3">
        <v>487.72200286395969</v>
      </c>
      <c r="N69" s="3">
        <v>567.10094335627844</v>
      </c>
      <c r="O69" s="3">
        <f t="shared" si="7"/>
        <v>6.6305737955719382E-2</v>
      </c>
      <c r="Q69" s="3">
        <f>AVERAGE('4E'!$J224:$J254) + Calibration!$C$11</f>
        <v>476.04840358933114</v>
      </c>
      <c r="R69" s="3">
        <v>495.68491501369886</v>
      </c>
      <c r="S69" s="3">
        <v>555.19503541030417</v>
      </c>
      <c r="T69" s="3">
        <f t="shared" si="8"/>
        <v>0.11120881638884451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480.0029944358534</v>
      </c>
      <c r="C70" s="3">
        <v>489.8298692877072</v>
      </c>
      <c r="D70" s="3">
        <v>589.63711840785538</v>
      </c>
      <c r="E70" s="3">
        <f t="shared" si="5"/>
        <v>5.5653221565609742E-2</v>
      </c>
      <c r="G70" s="3">
        <f>AVERAGE('2E'!$J69:$J99) + Calibration!$C$11</f>
        <v>484.98757806297266</v>
      </c>
      <c r="H70" s="3">
        <v>489.8298692877072</v>
      </c>
      <c r="I70" s="3">
        <v>576.66817524709586</v>
      </c>
      <c r="J70" s="3">
        <f t="shared" si="6"/>
        <v>2.7423683569606151E-2</v>
      </c>
      <c r="L70" s="3">
        <f>AVERAGE('3E'!$J69:$J99) + Calibration!$C$11</f>
        <v>476.50065177127357</v>
      </c>
      <c r="M70" s="3">
        <v>487.25368351741463</v>
      </c>
      <c r="N70" s="3">
        <v>568.23481167865486</v>
      </c>
      <c r="O70" s="3">
        <f t="shared" si="7"/>
        <v>6.0898390107932465E-2</v>
      </c>
      <c r="Q70" s="3">
        <f>AVERAGE('4E'!$J225:$J255) + Calibration!$C$11</f>
        <v>476.20390313377015</v>
      </c>
      <c r="R70" s="3">
        <v>494.43577718004872</v>
      </c>
      <c r="S70" s="3">
        <v>558.31321581796453</v>
      </c>
      <c r="T70" s="3">
        <f t="shared" si="8"/>
        <v>0.1032538361534561</v>
      </c>
    </row>
    <row r="71" spans="1:21" x14ac:dyDescent="0.25">
      <c r="A71" s="3">
        <f t="shared" si="9"/>
        <v>8.1666666666666554</v>
      </c>
      <c r="B71" s="3">
        <f>AVERAGE('1E'!$J70:$J100) + Calibration!$C$11</f>
        <v>480.59646460518616</v>
      </c>
      <c r="C71" s="3">
        <v>489.8298692877072</v>
      </c>
      <c r="D71" s="3">
        <v>594.24357362889032</v>
      </c>
      <c r="E71" s="3">
        <f t="shared" si="5"/>
        <v>5.2292180815179772E-2</v>
      </c>
      <c r="G71" s="3">
        <f>AVERAGE('2E'!$J70:$J100) + Calibration!$C$11</f>
        <v>485.38132221443857</v>
      </c>
      <c r="H71" s="3">
        <v>489.36154994116214</v>
      </c>
      <c r="I71" s="3">
        <v>583.8967806907358</v>
      </c>
      <c r="J71" s="3">
        <f t="shared" si="6"/>
        <v>2.2541499601487498E-2</v>
      </c>
      <c r="L71" s="3">
        <f>AVERAGE('3E'!$J70:$J100) + Calibration!$C$11</f>
        <v>476.83162488855277</v>
      </c>
      <c r="M71" s="3">
        <v>487.72200286395969</v>
      </c>
      <c r="N71" s="3">
        <v>564.7622673011216</v>
      </c>
      <c r="O71" s="3">
        <f t="shared" si="7"/>
        <v>6.1676232529227971E-2</v>
      </c>
      <c r="Q71" s="3">
        <f>AVERAGE('4E'!$J226:$J256) + Calibration!$C$11</f>
        <v>476.37367024895696</v>
      </c>
      <c r="R71" s="3">
        <v>495.29450577014632</v>
      </c>
      <c r="S71" s="3">
        <v>542.22609224954465</v>
      </c>
      <c r="T71" s="3">
        <f t="shared" si="8"/>
        <v>0.10715567943439976</v>
      </c>
    </row>
    <row r="72" spans="1:21" x14ac:dyDescent="0.25">
      <c r="A72" s="3">
        <f t="shared" si="9"/>
        <v>8.2499999999999893</v>
      </c>
      <c r="B72" s="3">
        <f>AVERAGE('1E'!$J71:$J101) + Calibration!$C$11</f>
        <v>480.10285744478676</v>
      </c>
      <c r="C72" s="3">
        <v>490.61045357610578</v>
      </c>
      <c r="D72" s="3">
        <v>593.10970530651377</v>
      </c>
      <c r="E72" s="3">
        <f t="shared" si="5"/>
        <v>5.9508397576460877E-2</v>
      </c>
      <c r="G72" s="3">
        <f>AVERAGE('2E'!$J71:$J101) + Calibration!$C$11</f>
        <v>485.72798809026443</v>
      </c>
      <c r="H72" s="3">
        <v>490.22027853125974</v>
      </c>
      <c r="I72" s="3">
        <v>571.28215897872406</v>
      </c>
      <c r="J72" s="3">
        <f t="shared" si="6"/>
        <v>2.5441499868355286E-2</v>
      </c>
      <c r="L72" s="3">
        <f>AVERAGE('3E'!$J71:$J101) + Calibration!$C$11</f>
        <v>476.75316109581945</v>
      </c>
      <c r="M72" s="3">
        <v>487.25368351741463</v>
      </c>
      <c r="N72" s="3">
        <v>570.50264753936631</v>
      </c>
      <c r="O72" s="3">
        <f t="shared" si="7"/>
        <v>5.9468336545819234E-2</v>
      </c>
      <c r="Q72" s="3">
        <f>AVERAGE('4E'!$J227:$J257) + Calibration!$C$11</f>
        <v>476.46497499802484</v>
      </c>
      <c r="R72" s="3">
        <v>494.82618642360126</v>
      </c>
      <c r="S72" s="3">
        <v>547.96642996666424</v>
      </c>
      <c r="T72" s="3">
        <f t="shared" si="8"/>
        <v>0.10398632149953953</v>
      </c>
    </row>
    <row r="73" spans="1:21" x14ac:dyDescent="0.25">
      <c r="A73" s="3">
        <f t="shared" si="9"/>
        <v>8.3333333333333233</v>
      </c>
      <c r="B73" s="3">
        <f>AVERAGE('1E'!$J72:$J102) + Calibration!$C$11</f>
        <v>480.44239024854591</v>
      </c>
      <c r="C73" s="3">
        <v>489.8298692877072</v>
      </c>
      <c r="D73" s="3">
        <v>592.75534133664087</v>
      </c>
      <c r="E73" s="3">
        <f t="shared" si="5"/>
        <v>5.3164760799859344E-2</v>
      </c>
      <c r="G73" s="3">
        <f>AVERAGE('2E'!$J72:$J102) + Calibration!$C$11</f>
        <v>486.54543814910517</v>
      </c>
      <c r="H73" s="3">
        <v>490.22027853125974</v>
      </c>
      <c r="I73" s="3">
        <v>583.54242380771711</v>
      </c>
      <c r="J73" s="3">
        <f t="shared" si="6"/>
        <v>2.0811978282975388E-2</v>
      </c>
      <c r="L73" s="3">
        <f>AVERAGE('3E'!$J72:$J102) + Calibration!$C$11</f>
        <v>476.40649521999347</v>
      </c>
      <c r="M73" s="3">
        <v>488.11241210751223</v>
      </c>
      <c r="N73" s="3">
        <v>568.23481167865486</v>
      </c>
      <c r="O73" s="3">
        <f t="shared" si="7"/>
        <v>6.6294930584853876E-2</v>
      </c>
      <c r="Q73" s="3">
        <f>AVERAGE('4E'!$J228:$J258) + Calibration!$C$11</f>
        <v>476.10261493703774</v>
      </c>
      <c r="R73" s="3">
        <v>497.79254723873987</v>
      </c>
      <c r="S73" s="3">
        <v>552.57288518769906</v>
      </c>
      <c r="T73" s="3">
        <f t="shared" si="8"/>
        <v>0.12283809719037857</v>
      </c>
    </row>
    <row r="74" spans="1:21" x14ac:dyDescent="0.25">
      <c r="A74" s="3">
        <f t="shared" si="9"/>
        <v>8.4166666666666572</v>
      </c>
      <c r="B74" s="3">
        <f>AVERAGE('1E'!$J73:$J103) + Calibration!$C$11</f>
        <v>480.68206432321506</v>
      </c>
      <c r="C74" s="3">
        <v>490.61045357610578</v>
      </c>
      <c r="D74" s="3">
        <v>594.24357362889032</v>
      </c>
      <c r="E74" s="3">
        <f t="shared" si="5"/>
        <v>5.6228135110167832E-2</v>
      </c>
      <c r="G74" s="3">
        <f>AVERAGE('2E'!$J73:$J103) + Calibration!$C$11</f>
        <v>486.57539847839956</v>
      </c>
      <c r="H74" s="3">
        <v>489.8298692877072</v>
      </c>
      <c r="I74" s="3">
        <v>580.06987943018385</v>
      </c>
      <c r="J74" s="3">
        <f t="shared" si="6"/>
        <v>1.8431270140276495E-2</v>
      </c>
      <c r="L74" s="3">
        <f>AVERAGE('3E'!$J73:$J103) + Calibration!$C$11</f>
        <v>476.1982066624177</v>
      </c>
      <c r="M74" s="3">
        <v>487.25368351741463</v>
      </c>
      <c r="N74" s="3">
        <v>573.97519191689958</v>
      </c>
      <c r="O74" s="3">
        <f t="shared" si="7"/>
        <v>6.2611248458969163E-2</v>
      </c>
      <c r="Q74" s="3">
        <f>AVERAGE('4E'!$J229:$J259) + Calibration!$C$11</f>
        <v>476.1710924288779</v>
      </c>
      <c r="R74" s="3">
        <v>497.79254723873987</v>
      </c>
      <c r="S74" s="3">
        <v>554.48631455741247</v>
      </c>
      <c r="T74" s="3">
        <f t="shared" si="8"/>
        <v>0.12245028386385405</v>
      </c>
    </row>
    <row r="75" spans="1:21" x14ac:dyDescent="0.25">
      <c r="A75" s="3">
        <f t="shared" si="9"/>
        <v>8.4999999999999911</v>
      </c>
      <c r="B75" s="3">
        <f>AVERAGE('1E'!$J74:$J104) + Calibration!$C$11</f>
        <v>481.25984173400116</v>
      </c>
      <c r="C75" s="3">
        <v>490.61045357610578</v>
      </c>
      <c r="D75" s="3">
        <v>596.93660656706584</v>
      </c>
      <c r="E75" s="3">
        <f t="shared" si="5"/>
        <v>5.2955968247066172E-2</v>
      </c>
      <c r="G75" s="3">
        <f>AVERAGE('2E'!$J74:$J104) + Calibration!$C$11</f>
        <v>486.32859418489272</v>
      </c>
      <c r="H75" s="3">
        <v>492.71831999985375</v>
      </c>
      <c r="I75" s="3">
        <v>577.80209317745164</v>
      </c>
      <c r="J75" s="3">
        <f t="shared" si="6"/>
        <v>3.6187377155458327E-2</v>
      </c>
      <c r="L75" s="3">
        <f>AVERAGE('3E'!$J74:$J104) + Calibration!$C$11</f>
        <v>476.1825139038711</v>
      </c>
      <c r="M75" s="3">
        <v>488.11241210751223</v>
      </c>
      <c r="N75" s="3">
        <v>569.01437272599185</v>
      </c>
      <c r="O75" s="3">
        <f t="shared" si="7"/>
        <v>6.7563419499248045E-2</v>
      </c>
      <c r="Q75" s="3">
        <f>AVERAGE('4E'!$J230:$J260) + Calibration!$C$11</f>
        <v>475.49202396813058</v>
      </c>
      <c r="R75" s="3">
        <v>498.26110078399142</v>
      </c>
      <c r="S75" s="3">
        <v>550.65945581798553</v>
      </c>
      <c r="T75" s="3">
        <f t="shared" si="8"/>
        <v>0.12894969112570354</v>
      </c>
    </row>
    <row r="76" spans="1:21" x14ac:dyDescent="0.25">
      <c r="A76" s="3">
        <f t="shared" si="9"/>
        <v>8.583333333333325</v>
      </c>
      <c r="B76" s="3">
        <f>AVERAGE('1E'!$J75:$J105) + Calibration!$C$11</f>
        <v>481.34401198438786</v>
      </c>
      <c r="C76" s="3">
        <v>489.8298692877072</v>
      </c>
      <c r="D76" s="3">
        <v>593.46401966840745</v>
      </c>
      <c r="E76" s="3">
        <f t="shared" si="5"/>
        <v>4.8058543921182383E-2</v>
      </c>
      <c r="G76" s="3">
        <f>AVERAGE('2E'!$J75:$J105) + Calibration!$C$11</f>
        <v>486.47553832269506</v>
      </c>
      <c r="H76" s="3">
        <v>499.90041366248738</v>
      </c>
      <c r="I76" s="3">
        <v>574.32954879991837</v>
      </c>
      <c r="J76" s="3">
        <f t="shared" si="6"/>
        <v>7.6030027148988044E-2</v>
      </c>
      <c r="L76" s="3">
        <f>AVERAGE('3E'!$J75:$J105) + Calibration!$C$11</f>
        <v>476.11260837100326</v>
      </c>
      <c r="M76" s="3">
        <v>489.8298692877072</v>
      </c>
      <c r="N76" s="3">
        <v>572.41607690907983</v>
      </c>
      <c r="O76" s="3">
        <f t="shared" si="7"/>
        <v>7.7685914655419547E-2</v>
      </c>
      <c r="Q76" s="3">
        <f>AVERAGE('4E'!$J231:$J261) + Calibration!$C$11</f>
        <v>475.74596133370409</v>
      </c>
      <c r="R76" s="3">
        <v>497.40237219389383</v>
      </c>
      <c r="S76" s="3">
        <v>553.28156351946564</v>
      </c>
      <c r="T76" s="3">
        <f t="shared" si="8"/>
        <v>0.12264825288689322</v>
      </c>
    </row>
    <row r="77" spans="1:21" x14ac:dyDescent="0.25">
      <c r="A77" s="3">
        <f t="shared" si="9"/>
        <v>8.666666666666659</v>
      </c>
      <c r="B77" s="3">
        <f>AVERAGE('1E'!$J76:$J106) + Calibration!$C$11</f>
        <v>481.2042009186523</v>
      </c>
      <c r="C77" s="3">
        <v>492.71831999985375</v>
      </c>
      <c r="D77" s="3">
        <v>585.10153881553686</v>
      </c>
      <c r="E77" s="3">
        <f t="shared" si="5"/>
        <v>6.5208708772559035E-2</v>
      </c>
      <c r="G77" s="3">
        <f>AVERAGE('2E'!$J76:$J106) + Calibration!$C$11</f>
        <v>486.34429122328265</v>
      </c>
      <c r="H77" s="3">
        <v>502.00820201999954</v>
      </c>
      <c r="I77" s="3">
        <v>576.66817524709586</v>
      </c>
      <c r="J77" s="3">
        <f t="shared" si="6"/>
        <v>8.8710511866260305E-2</v>
      </c>
      <c r="L77" s="3">
        <f>AVERAGE('3E'!$J76:$J106) + Calibration!$C$11</f>
        <v>475.951399515682</v>
      </c>
      <c r="M77" s="3">
        <v>490.22027853125974</v>
      </c>
      <c r="N77" s="3">
        <v>567.88049731676119</v>
      </c>
      <c r="O77" s="3">
        <f t="shared" si="7"/>
        <v>8.0809931673956517E-2</v>
      </c>
      <c r="Q77" s="3">
        <f>AVERAGE('4E'!$J232:$J262) + Calibration!$C$11</f>
        <v>475.72313835631957</v>
      </c>
      <c r="R77" s="3">
        <v>502.00820201999954</v>
      </c>
      <c r="S77" s="3">
        <v>552.57288518769906</v>
      </c>
      <c r="T77" s="3">
        <f t="shared" si="8"/>
        <v>0.14886202317565678</v>
      </c>
    </row>
    <row r="78" spans="1:21" x14ac:dyDescent="0.25">
      <c r="A78" s="3">
        <f t="shared" si="9"/>
        <v>8.7499999999999929</v>
      </c>
      <c r="B78" s="3">
        <f>AVERAGE('1E'!$J77:$J107) + Calibration!$C$11</f>
        <v>482.00595964556084</v>
      </c>
      <c r="C78" s="3">
        <v>493.18663934639835</v>
      </c>
      <c r="D78" s="3">
        <v>580.84944047752083</v>
      </c>
      <c r="E78" s="3">
        <f t="shared" si="5"/>
        <v>6.3320318415110599E-2</v>
      </c>
      <c r="G78" s="3">
        <f>AVERAGE('2E'!$J77:$J107) + Calibration!$C$11</f>
        <v>486.99197416693664</v>
      </c>
      <c r="H78" s="3">
        <v>504.58446585652746</v>
      </c>
      <c r="I78" s="3">
        <v>578.15640753934531</v>
      </c>
      <c r="J78" s="3">
        <f t="shared" si="6"/>
        <v>9.9632777729661046E-2</v>
      </c>
      <c r="L78" s="3">
        <f>AVERAGE('3E'!$J77:$J107) + Calibration!$C$11</f>
        <v>476.64616073497604</v>
      </c>
      <c r="M78" s="3">
        <v>490.22027853125974</v>
      </c>
      <c r="N78" s="3">
        <v>565.54182834845869</v>
      </c>
      <c r="O78" s="3">
        <f t="shared" si="7"/>
        <v>7.6875242298598281E-2</v>
      </c>
      <c r="Q78" s="3">
        <f>AVERAGE('4E'!$J233:$J263) + Calibration!$C$11</f>
        <v>477.30382712629438</v>
      </c>
      <c r="R78" s="3">
        <v>504.97479703384442</v>
      </c>
      <c r="S78" s="3">
        <v>559.02193667085623</v>
      </c>
      <c r="T78" s="3">
        <f t="shared" si="8"/>
        <v>0.15671092208014548</v>
      </c>
    </row>
    <row r="79" spans="1:21" x14ac:dyDescent="0.25">
      <c r="A79" s="3">
        <f t="shared" si="9"/>
        <v>8.8333333333333268</v>
      </c>
      <c r="B79" s="3">
        <f>AVERAGE('1E'!$J78:$J108) + Calibration!$C$11</f>
        <v>482.43822381280114</v>
      </c>
      <c r="C79" s="3">
        <v>495.29450577014632</v>
      </c>
      <c r="D79" s="3">
        <v>578.93596858668218</v>
      </c>
      <c r="E79" s="3">
        <f t="shared" si="5"/>
        <v>7.2809872830232172E-2</v>
      </c>
      <c r="G79" s="3">
        <f>AVERAGE('2E'!$J78:$J108) + Calibration!$C$11</f>
        <v>487.38429455721803</v>
      </c>
      <c r="H79" s="3">
        <v>505.44319444662506</v>
      </c>
      <c r="I79" s="3">
        <v>568.23481167865486</v>
      </c>
      <c r="J79" s="3">
        <f t="shared" si="6"/>
        <v>0.10227421961995767</v>
      </c>
      <c r="L79" s="3">
        <f>AVERAGE('3E'!$J78:$J108) + Calibration!$C$11</f>
        <v>477.17686414996541</v>
      </c>
      <c r="M79" s="3">
        <v>492.71831999985375</v>
      </c>
      <c r="N79" s="3">
        <v>562.14012416537071</v>
      </c>
      <c r="O79" s="3">
        <f t="shared" si="7"/>
        <v>8.8017004277083186E-2</v>
      </c>
      <c r="Q79" s="3">
        <f>AVERAGE('4E'!$J234:$J264) + Calibration!$C$11</f>
        <v>477.34234714206883</v>
      </c>
      <c r="R79" s="3">
        <v>504.58446585652746</v>
      </c>
      <c r="S79" s="3">
        <v>559.80149063133899</v>
      </c>
      <c r="T79" s="3">
        <f t="shared" si="8"/>
        <v>0.15428217938955444</v>
      </c>
    </row>
    <row r="80" spans="1:21" x14ac:dyDescent="0.25">
      <c r="A80" s="3">
        <f t="shared" si="9"/>
        <v>8.9166666666666607</v>
      </c>
      <c r="B80" s="3">
        <f>AVERAGE('1E'!$J79:$J109) + Calibration!$C$11</f>
        <v>482.36831827993348</v>
      </c>
      <c r="C80" s="3">
        <v>494.43577718004872</v>
      </c>
      <c r="D80" s="3">
        <v>588.14888611560605</v>
      </c>
      <c r="E80" s="3">
        <f t="shared" si="5"/>
        <v>6.8342476527551307E-2</v>
      </c>
      <c r="G80" s="3">
        <f>AVERAGE('2E'!$J79:$J109) + Calibration!$C$11</f>
        <v>487.18456996596564</v>
      </c>
      <c r="H80" s="3">
        <v>505.83352562394202</v>
      </c>
      <c r="I80" s="3">
        <v>565.54182834845869</v>
      </c>
      <c r="J80" s="3">
        <f t="shared" si="6"/>
        <v>0.10561592335785168</v>
      </c>
      <c r="L80" s="3">
        <f>AVERAGE('3E'!$J79:$J109) + Calibration!$C$11</f>
        <v>477.26246244137985</v>
      </c>
      <c r="M80" s="3">
        <v>492.71831999985375</v>
      </c>
      <c r="N80" s="3">
        <v>566.67573919196013</v>
      </c>
      <c r="O80" s="3">
        <f t="shared" si="7"/>
        <v>8.7532229539484183E-2</v>
      </c>
      <c r="Q80" s="3">
        <f>AVERAGE('4E'!$J235:$J265) + Calibration!$C$11</f>
        <v>477.57345867702907</v>
      </c>
      <c r="R80" s="3">
        <v>505.83352562394202</v>
      </c>
      <c r="S80" s="3">
        <v>552.92724207071774</v>
      </c>
      <c r="T80" s="3">
        <f t="shared" si="8"/>
        <v>0.16004719618046376</v>
      </c>
    </row>
    <row r="81" spans="1:20" x14ac:dyDescent="0.25">
      <c r="A81" s="3">
        <f t="shared" si="9"/>
        <v>8.9999999999999947</v>
      </c>
      <c r="B81" s="3">
        <f>AVERAGE('1E'!$J80:$J110) + Calibration!$C$11</f>
        <v>483.70933297523919</v>
      </c>
      <c r="C81" s="3">
        <v>496.9338186486425</v>
      </c>
      <c r="D81" s="3">
        <v>580.84944047752083</v>
      </c>
      <c r="E81" s="3">
        <f t="shared" si="5"/>
        <v>7.4895146459945536E-2</v>
      </c>
      <c r="G81" s="3">
        <f>AVERAGE('2E'!$J80:$J110) + Calibration!$C$11</f>
        <v>486.66813554833851</v>
      </c>
      <c r="H81" s="3">
        <v>505.83352562394202</v>
      </c>
      <c r="I81" s="3">
        <v>565.54182834845869</v>
      </c>
      <c r="J81" s="3">
        <f t="shared" si="6"/>
        <v>0.1085406821953866</v>
      </c>
      <c r="L81" s="3">
        <f>AVERAGE('3E'!$J80:$J110) + Calibration!$C$11</f>
        <v>479.02861251170253</v>
      </c>
      <c r="M81" s="3">
        <v>495.68491501369886</v>
      </c>
      <c r="N81" s="3">
        <v>564.7622673011216</v>
      </c>
      <c r="O81" s="3">
        <f t="shared" si="7"/>
        <v>9.4330792605194377E-2</v>
      </c>
      <c r="Q81" s="3">
        <f>AVERAGE('4E'!$J236:$J266) + Calibration!$C$11</f>
        <v>477.34091910104115</v>
      </c>
      <c r="R81" s="3">
        <v>507.5508266716663</v>
      </c>
      <c r="S81" s="3">
        <v>555.97458937078693</v>
      </c>
      <c r="T81" s="3">
        <f t="shared" si="8"/>
        <v>0.17108986375128465</v>
      </c>
    </row>
    <row r="82" spans="1:20" x14ac:dyDescent="0.25">
      <c r="A82" s="3">
        <f t="shared" si="9"/>
        <v>9.0833333333333286</v>
      </c>
      <c r="B82" s="3">
        <f>AVERAGE('1E'!$J81:$J111) + Calibration!$C$11</f>
        <v>483.31558454393002</v>
      </c>
      <c r="C82" s="3">
        <v>497.40237219389383</v>
      </c>
      <c r="D82" s="3">
        <v>588.50324299862473</v>
      </c>
      <c r="E82" s="3">
        <f t="shared" si="5"/>
        <v>7.9778681020165526E-2</v>
      </c>
      <c r="G82" s="3">
        <f>AVERAGE('2E'!$J81:$J111) + Calibration!$C$11</f>
        <v>485.64239693192206</v>
      </c>
      <c r="H82" s="3">
        <v>504.97479703384442</v>
      </c>
      <c r="I82" s="3">
        <v>565.96702542592266</v>
      </c>
      <c r="J82" s="3">
        <f t="shared" si="6"/>
        <v>0.10948652165488147</v>
      </c>
      <c r="L82" s="3">
        <f>AVERAGE('3E'!$J81:$J111) + Calibration!$C$11</f>
        <v>479.53791243064865</v>
      </c>
      <c r="M82" s="3">
        <v>497.79254723873987</v>
      </c>
      <c r="N82" s="3">
        <v>568.23481167865486</v>
      </c>
      <c r="O82" s="3">
        <f t="shared" si="7"/>
        <v>0.10338273875364777</v>
      </c>
      <c r="Q82" s="3">
        <f>AVERAGE('4E'!$J237:$J267) + Calibration!$C$11</f>
        <v>477.53351490007009</v>
      </c>
      <c r="R82" s="3">
        <v>507.94115784898327</v>
      </c>
      <c r="S82" s="3">
        <v>552.14768811023498</v>
      </c>
      <c r="T82" s="3">
        <f t="shared" si="8"/>
        <v>0.1722097122265247</v>
      </c>
    </row>
    <row r="83" spans="1:20" x14ac:dyDescent="0.25">
      <c r="A83" s="3">
        <f t="shared" si="9"/>
        <v>9.1666666666666625</v>
      </c>
      <c r="B83" s="3">
        <f>AVERAGE('1E'!$J82:$J112) + Calibration!$C$11</f>
        <v>482.87618587800858</v>
      </c>
      <c r="C83" s="3">
        <v>494.82618642360126</v>
      </c>
      <c r="D83" s="3">
        <v>582.76286984723424</v>
      </c>
      <c r="E83" s="3">
        <f t="shared" si="5"/>
        <v>6.767726648595368E-2</v>
      </c>
      <c r="G83" s="3">
        <f>AVERAGE('2E'!$J82:$J112) + Calibration!$C$11</f>
        <v>485.61101141482868</v>
      </c>
      <c r="H83" s="3">
        <v>504.97479703384442</v>
      </c>
      <c r="I83" s="3">
        <v>567.10094335627844</v>
      </c>
      <c r="J83" s="3">
        <f t="shared" si="6"/>
        <v>0.10966426942953841</v>
      </c>
      <c r="L83" s="3">
        <f>AVERAGE('3E'!$J82:$J112) + Calibration!$C$11</f>
        <v>479.76902396560882</v>
      </c>
      <c r="M83" s="3">
        <v>497.40237219389383</v>
      </c>
      <c r="N83" s="3">
        <v>571.28215897872406</v>
      </c>
      <c r="O83" s="3">
        <f t="shared" si="7"/>
        <v>9.9864163397498526E-2</v>
      </c>
      <c r="Q83" s="3">
        <f>AVERAGE('4E'!$J238:$J268) + Calibration!$C$11</f>
        <v>477.76462643503032</v>
      </c>
      <c r="R83" s="3">
        <v>507.5508266716663</v>
      </c>
      <c r="S83" s="3">
        <v>561.36056311803372</v>
      </c>
      <c r="T83" s="3">
        <f t="shared" si="8"/>
        <v>0.16869025263452919</v>
      </c>
    </row>
    <row r="84" spans="1:20" x14ac:dyDescent="0.25">
      <c r="A84" s="3">
        <f t="shared" si="9"/>
        <v>9.2499999999999964</v>
      </c>
      <c r="B84" s="3">
        <f>AVERAGE('1E'!$J83:$J113) + Calibration!$C$11</f>
        <v>482.50669274495482</v>
      </c>
      <c r="C84" s="3">
        <v>495.29450577014632</v>
      </c>
      <c r="D84" s="3">
        <v>581.98330879989726</v>
      </c>
      <c r="E84" s="3">
        <f t="shared" si="5"/>
        <v>7.2422107980373462E-2</v>
      </c>
      <c r="G84" s="3">
        <f>AVERAGE('2E'!$J83:$J113) + Calibration!$C$11</f>
        <v>485.64239693192206</v>
      </c>
      <c r="H84" s="3">
        <v>504.97479703384442</v>
      </c>
      <c r="I84" s="3">
        <v>568.58917564852777</v>
      </c>
      <c r="J84" s="3">
        <f t="shared" si="6"/>
        <v>0.10948652165488147</v>
      </c>
      <c r="L84" s="3">
        <f>AVERAGE('3E'!$J83:$J113) + Calibration!$C$11</f>
        <v>481.27980720271586</v>
      </c>
      <c r="M84" s="3">
        <v>497.40237219389383</v>
      </c>
      <c r="N84" s="3">
        <v>557.10846478001758</v>
      </c>
      <c r="O84" s="3">
        <f t="shared" si="7"/>
        <v>9.1308039960507209E-2</v>
      </c>
      <c r="Q84" s="3">
        <f>AVERAGE('4E'!$J239:$J269) + Calibration!$C$11</f>
        <v>477.8345319678981</v>
      </c>
      <c r="R84" s="3">
        <v>507.5508266716663</v>
      </c>
      <c r="S84" s="3">
        <v>548.32078684968303</v>
      </c>
      <c r="T84" s="3">
        <f t="shared" si="8"/>
        <v>0.1682943517842585</v>
      </c>
    </row>
    <row r="85" spans="1:20" x14ac:dyDescent="0.25">
      <c r="A85" s="3">
        <f t="shared" si="9"/>
        <v>9.3333333333333304</v>
      </c>
      <c r="B85" s="3">
        <f>AVERAGE('1E'!$J84:$J114) + Calibration!$C$11</f>
        <v>482.27558120999464</v>
      </c>
      <c r="C85" s="3">
        <v>497.40237219389383</v>
      </c>
      <c r="D85" s="3">
        <v>584.32197776819987</v>
      </c>
      <c r="E85" s="3">
        <f t="shared" si="5"/>
        <v>8.5668603996192791E-2</v>
      </c>
      <c r="G85" s="3">
        <f>AVERAGE('2E'!$J84:$J114) + Calibration!$C$11</f>
        <v>486.09748407654706</v>
      </c>
      <c r="H85" s="3">
        <v>505.44319444662506</v>
      </c>
      <c r="I85" s="3">
        <v>572.41607690907983</v>
      </c>
      <c r="J85" s="3">
        <f t="shared" si="6"/>
        <v>0.10956190261921964</v>
      </c>
      <c r="L85" s="3">
        <f>AVERAGE('3E'!$J84:$J114) + Calibration!$C$11</f>
        <v>481.25697994548818</v>
      </c>
      <c r="M85" s="3">
        <v>496.9338186486425</v>
      </c>
      <c r="N85" s="3">
        <v>570.9278446168305</v>
      </c>
      <c r="O85" s="3">
        <f t="shared" si="7"/>
        <v>8.8783727374973725E-2</v>
      </c>
      <c r="Q85" s="3">
        <f>AVERAGE('4E'!$J240:$J270) + Calibration!$C$11</f>
        <v>478.38948497468533</v>
      </c>
      <c r="R85" s="3">
        <v>504.58446585652746</v>
      </c>
      <c r="S85" s="3">
        <v>544.91908266659505</v>
      </c>
      <c r="T85" s="3">
        <f t="shared" si="8"/>
        <v>0.14835185111256974</v>
      </c>
    </row>
    <row r="86" spans="1:20" x14ac:dyDescent="0.25">
      <c r="A86" s="3">
        <f t="shared" si="9"/>
        <v>9.4166666666666643</v>
      </c>
      <c r="B86" s="3">
        <f>AVERAGE('1E'!$J85:$J115) + Calibration!$C$11</f>
        <v>483.03881849451426</v>
      </c>
      <c r="C86" s="3">
        <v>495.29450577014632</v>
      </c>
      <c r="D86" s="3">
        <v>581.98330879989726</v>
      </c>
      <c r="E86" s="3">
        <f t="shared" si="5"/>
        <v>6.9408483334954169E-2</v>
      </c>
      <c r="G86" s="3">
        <f>AVERAGE('2E'!$J85:$J115) + Calibration!$C$11</f>
        <v>486.26725119173381</v>
      </c>
      <c r="H86" s="3">
        <v>502.47659943277995</v>
      </c>
      <c r="I86" s="3">
        <v>570.9278446168305</v>
      </c>
      <c r="J86" s="3">
        <f t="shared" si="6"/>
        <v>9.179952555546074E-2</v>
      </c>
      <c r="L86" s="3">
        <f>AVERAGE('3E'!$J85:$J115) + Calibration!$C$11</f>
        <v>481.30405822112812</v>
      </c>
      <c r="M86" s="3">
        <v>496.9338186486425</v>
      </c>
      <c r="N86" s="3">
        <v>570.9278446168305</v>
      </c>
      <c r="O86" s="3">
        <f t="shared" si="7"/>
        <v>8.8517105712989111E-2</v>
      </c>
      <c r="Q86" s="3">
        <f>AVERAGE('4E'!$J241:$J271) + Calibration!$C$11</f>
        <v>478.91448193202137</v>
      </c>
      <c r="R86" s="3">
        <v>504.58446585652746</v>
      </c>
      <c r="S86" s="3">
        <v>549.87990185750277</v>
      </c>
      <c r="T86" s="3">
        <f t="shared" si="8"/>
        <v>0.14537859945033027</v>
      </c>
    </row>
    <row r="87" spans="1:20" x14ac:dyDescent="0.25">
      <c r="A87" s="3">
        <f t="shared" si="9"/>
        <v>9.4999999999999982</v>
      </c>
      <c r="B87" s="3">
        <f>AVERAGE('1E'!$J86:$J116) + Calibration!$C$11</f>
        <v>482.89187720994079</v>
      </c>
      <c r="C87" s="3">
        <v>495.29450577014632</v>
      </c>
      <c r="D87" s="3">
        <v>581.27463755498491</v>
      </c>
      <c r="E87" s="3">
        <f t="shared" si="5"/>
        <v>7.0240666098120227E-2</v>
      </c>
      <c r="G87" s="3">
        <f>AVERAGE('2E'!$J86:$J116) + Calibration!$C$11</f>
        <v>486.40706225746948</v>
      </c>
      <c r="H87" s="3">
        <v>502.86693061009692</v>
      </c>
      <c r="I87" s="3">
        <v>572.41607690907983</v>
      </c>
      <c r="J87" s="3">
        <f t="shared" si="6"/>
        <v>9.3218313469895703E-2</v>
      </c>
      <c r="L87" s="3">
        <f>AVERAGE('3E'!$J86:$J116) + Calibration!$C$11</f>
        <v>480.96595060516779</v>
      </c>
      <c r="M87" s="3">
        <v>497.40237219389383</v>
      </c>
      <c r="N87" s="3">
        <v>566.67573919196013</v>
      </c>
      <c r="O87" s="3">
        <f t="shared" si="7"/>
        <v>9.3085525786519921E-2</v>
      </c>
      <c r="Q87" s="3">
        <f>AVERAGE('4E'!$J242:$J272) + Calibration!$C$11</f>
        <v>478.01286162279382</v>
      </c>
      <c r="R87" s="3">
        <v>505.83352562394202</v>
      </c>
      <c r="S87" s="3">
        <v>548.32078684968303</v>
      </c>
      <c r="T87" s="3">
        <f t="shared" si="8"/>
        <v>0.15755869501749084</v>
      </c>
    </row>
    <row r="88" spans="1:20" x14ac:dyDescent="0.25">
      <c r="A88" s="3">
        <f t="shared" si="9"/>
        <v>9.5833333333333321</v>
      </c>
      <c r="B88" s="3">
        <f>AVERAGE('1E'!$J87:$J117) + Calibration!$C$11</f>
        <v>483.08446872912651</v>
      </c>
      <c r="C88" s="3">
        <v>494.43577718004872</v>
      </c>
      <c r="D88" s="3">
        <v>580.49507650764781</v>
      </c>
      <c r="E88" s="3">
        <f t="shared" si="5"/>
        <v>6.4286652043765158E-2</v>
      </c>
      <c r="G88" s="3">
        <f>AVERAGE('2E'!$J87:$J117) + Calibration!$C$11</f>
        <v>485.75937931381543</v>
      </c>
      <c r="H88" s="3">
        <v>499.90041366248738</v>
      </c>
      <c r="I88" s="3">
        <v>570.50264753936631</v>
      </c>
      <c r="J88" s="3">
        <f t="shared" si="6"/>
        <v>8.0085900109440653E-2</v>
      </c>
      <c r="L88" s="3">
        <f>AVERAGE('3E'!$J87:$J117) + Calibration!$C$11</f>
        <v>480.80331656204771</v>
      </c>
      <c r="M88" s="3">
        <v>496.9338186486425</v>
      </c>
      <c r="N88" s="3">
        <v>564.05359605620924</v>
      </c>
      <c r="O88" s="3">
        <f t="shared" si="7"/>
        <v>9.1352990663195396E-2</v>
      </c>
      <c r="Q88" s="3">
        <f>AVERAGE('4E'!$J243:$J273) + Calibration!$C$11</f>
        <v>478.3595274986198</v>
      </c>
      <c r="R88" s="3">
        <v>505.44319444662506</v>
      </c>
      <c r="S88" s="3">
        <v>551.36813414975222</v>
      </c>
      <c r="T88" s="3">
        <f t="shared" si="8"/>
        <v>0.15338480851643013</v>
      </c>
    </row>
    <row r="89" spans="1:20" x14ac:dyDescent="0.25">
      <c r="A89" s="3">
        <f t="shared" si="9"/>
        <v>9.6666666666666661</v>
      </c>
      <c r="B89" s="3">
        <f>AVERAGE('1E'!$J88:$J118) + Calibration!$C$11</f>
        <v>482.99887471755534</v>
      </c>
      <c r="C89" s="3">
        <v>495.29450577014632</v>
      </c>
      <c r="D89" s="3">
        <v>576.66817524709586</v>
      </c>
      <c r="E89" s="3">
        <f t="shared" si="5"/>
        <v>6.9634699695981989E-2</v>
      </c>
      <c r="G89" s="3">
        <f>AVERAGE('2E'!$J88:$J118) + Calibration!$C$11</f>
        <v>485.31998350112286</v>
      </c>
      <c r="H89" s="3">
        <v>499.51000441893507</v>
      </c>
      <c r="I89" s="3">
        <v>569.01437272599185</v>
      </c>
      <c r="J89" s="3">
        <f t="shared" si="6"/>
        <v>8.036332914229205E-2</v>
      </c>
      <c r="L89" s="3">
        <f>AVERAGE('3E'!$J88:$J118) + Calibration!$C$11</f>
        <v>480.40243791190068</v>
      </c>
      <c r="M89" s="3">
        <v>497.79254723873987</v>
      </c>
      <c r="N89" s="3">
        <v>561.71492708790663</v>
      </c>
      <c r="O89" s="3">
        <f t="shared" si="7"/>
        <v>9.8486611665170795E-2</v>
      </c>
      <c r="Q89" s="3">
        <f>AVERAGE('4E'!$J244:$J274) + Calibration!$C$11</f>
        <v>478.0827657290472</v>
      </c>
      <c r="R89" s="3">
        <v>504.58446585652746</v>
      </c>
      <c r="S89" s="3">
        <v>549.10034081016579</v>
      </c>
      <c r="T89" s="3">
        <f t="shared" si="8"/>
        <v>0.15008891547873654</v>
      </c>
    </row>
    <row r="90" spans="1:20" x14ac:dyDescent="0.25">
      <c r="A90" s="3">
        <f t="shared" si="9"/>
        <v>9.75</v>
      </c>
      <c r="B90" s="3">
        <f>AVERAGE('1E'!$J89:$J119) + Calibration!$C$11</f>
        <v>482.74350931095393</v>
      </c>
      <c r="C90" s="3">
        <v>491.93773571145471</v>
      </c>
      <c r="D90" s="3">
        <v>574.32954879991837</v>
      </c>
      <c r="E90" s="3">
        <f t="shared" si="5"/>
        <v>5.2070299734703604E-2</v>
      </c>
      <c r="G90" s="3">
        <f>AVERAGE('2E'!$J89:$J119) + Calibration!$C$11</f>
        <v>484.4483206679609</v>
      </c>
      <c r="H90" s="3">
        <v>499.51000441893507</v>
      </c>
      <c r="I90" s="3">
        <v>567.88049731676119</v>
      </c>
      <c r="J90" s="3">
        <f t="shared" si="6"/>
        <v>8.5299877690614964E-2</v>
      </c>
      <c r="L90" s="3">
        <f>AVERAGE('3E'!$J89:$J119) + Calibration!$C$11</f>
        <v>479.23832055061956</v>
      </c>
      <c r="M90" s="3">
        <v>497.40237219389383</v>
      </c>
      <c r="N90" s="3">
        <v>559.4471337483202</v>
      </c>
      <c r="O90" s="3">
        <f t="shared" si="7"/>
        <v>0.10286973283694767</v>
      </c>
      <c r="Q90" s="3">
        <f>AVERAGE('4E'!$J245:$J275) + Calibration!$C$11</f>
        <v>478.45368690312864</v>
      </c>
      <c r="R90" s="3">
        <v>504.97479703384442</v>
      </c>
      <c r="S90" s="3">
        <v>556.39978644825112</v>
      </c>
      <c r="T90" s="3">
        <f t="shared" si="8"/>
        <v>0.15019884149559753</v>
      </c>
    </row>
    <row r="91" spans="1:20" x14ac:dyDescent="0.25">
      <c r="A91" s="3">
        <f t="shared" si="9"/>
        <v>9.8333333333333339</v>
      </c>
      <c r="B91" s="3">
        <f>AVERAGE('1E'!$J90:$J120) + Calibration!$C$11</f>
        <v>483.16721093848543</v>
      </c>
      <c r="C91" s="3">
        <v>493.18663934639835</v>
      </c>
      <c r="D91" s="3">
        <v>580.49507650764781</v>
      </c>
      <c r="E91" s="3">
        <f t="shared" si="5"/>
        <v>5.6743723467807358E-2</v>
      </c>
      <c r="G91" s="3">
        <f>AVERAGE('2E'!$J90:$J120) + Calibration!$C$11</f>
        <v>484.99471541488248</v>
      </c>
      <c r="H91" s="3">
        <v>500.36873300903244</v>
      </c>
      <c r="I91" s="3">
        <v>569.79392668647461</v>
      </c>
      <c r="J91" s="3">
        <f t="shared" si="6"/>
        <v>8.7068739596231043E-2</v>
      </c>
      <c r="L91" s="3">
        <f>AVERAGE('3E'!$J90:$J120) + Calibration!$C$11</f>
        <v>478.65340864115234</v>
      </c>
      <c r="M91" s="3">
        <v>495.29450577014632</v>
      </c>
      <c r="N91" s="3">
        <v>562.14012416537071</v>
      </c>
      <c r="O91" s="3">
        <f t="shared" si="7"/>
        <v>9.4244678962205661E-2</v>
      </c>
      <c r="Q91" s="3">
        <f>AVERAGE('4E'!$J246:$J276) + Calibration!$C$11</f>
        <v>478.91590854643465</v>
      </c>
      <c r="R91" s="3">
        <v>505.44319444662506</v>
      </c>
      <c r="S91" s="3">
        <v>552.57288518769906</v>
      </c>
      <c r="T91" s="3">
        <f t="shared" si="8"/>
        <v>0.15023381715897891</v>
      </c>
    </row>
    <row r="92" spans="1:20" x14ac:dyDescent="0.25">
      <c r="A92" s="3">
        <f t="shared" si="9"/>
        <v>9.9166666666666679</v>
      </c>
      <c r="B92" s="3">
        <f>AVERAGE('1E'!$J91:$J121) + Calibration!$C$11</f>
        <v>481.80194094492418</v>
      </c>
      <c r="C92" s="3">
        <v>492.32791075630098</v>
      </c>
      <c r="D92" s="3">
        <v>583.18810944582344</v>
      </c>
      <c r="E92" s="3">
        <f t="shared" si="5"/>
        <v>5.9612454512429511E-2</v>
      </c>
      <c r="G92" s="3">
        <f>AVERAGE('2E'!$J91:$J121) + Calibration!$C$11</f>
        <v>486.02044832484137</v>
      </c>
      <c r="H92" s="3">
        <v>499.90041366248738</v>
      </c>
      <c r="I92" s="3">
        <v>563.27403500887226</v>
      </c>
      <c r="J92" s="3">
        <f t="shared" si="6"/>
        <v>7.8607369881511652E-2</v>
      </c>
      <c r="L92" s="3">
        <f>AVERAGE('3E'!$J91:$J121) + Calibration!$C$11</f>
        <v>478.51359757541672</v>
      </c>
      <c r="M92" s="3">
        <v>497.40237219389383</v>
      </c>
      <c r="N92" s="3">
        <v>564.4079104181028</v>
      </c>
      <c r="O92" s="3">
        <f t="shared" si="7"/>
        <v>0.10697410670154844</v>
      </c>
      <c r="Q92" s="3">
        <f>AVERAGE('4E'!$J247:$J277) + Calibration!$C$11</f>
        <v>479.05428729129932</v>
      </c>
      <c r="R92" s="3">
        <v>504.97479703384442</v>
      </c>
      <c r="S92" s="3">
        <v>550.65945581798553</v>
      </c>
      <c r="T92" s="3">
        <f t="shared" si="8"/>
        <v>0.14679741968254287</v>
      </c>
    </row>
    <row r="93" spans="1:20" x14ac:dyDescent="0.25">
      <c r="A93" s="3">
        <f t="shared" si="9"/>
        <v>10.000000000000002</v>
      </c>
      <c r="B93" s="3">
        <f>AVERAGE('1E'!$J92:$J122) + Calibration!$C$11</f>
        <v>481.36111423797496</v>
      </c>
      <c r="C93" s="3">
        <v>492.71831999985375</v>
      </c>
      <c r="D93" s="3">
        <v>582.40854839848646</v>
      </c>
      <c r="E93" s="3">
        <f t="shared" si="5"/>
        <v>6.4320050693718073E-2</v>
      </c>
      <c r="G93" s="3">
        <f>AVERAGE('2E'!$J92:$J122) + Calibration!$C$11</f>
        <v>486.05896406077255</v>
      </c>
      <c r="H93" s="3">
        <v>497.40237219389383</v>
      </c>
      <c r="I93" s="3">
        <v>564.4079104181028</v>
      </c>
      <c r="J93" s="3">
        <f t="shared" si="6"/>
        <v>6.4241909626298527E-2</v>
      </c>
      <c r="L93" s="3">
        <f>AVERAGE('3E'!$J92:$J122) + Calibration!$C$11</f>
        <v>478.32814055491201</v>
      </c>
      <c r="M93" s="3">
        <v>497.79254723873987</v>
      </c>
      <c r="N93" s="3">
        <v>568.23481167865486</v>
      </c>
      <c r="O93" s="3">
        <f t="shared" si="7"/>
        <v>0.11023412368112685</v>
      </c>
      <c r="Q93" s="3">
        <f>AVERAGE('4E'!$J248:$J278) + Calibration!$C$11</f>
        <v>479.53220169315199</v>
      </c>
      <c r="R93" s="3">
        <v>502.86693061009692</v>
      </c>
      <c r="S93" s="3">
        <v>547.96642996666424</v>
      </c>
      <c r="T93" s="3">
        <f t="shared" si="8"/>
        <v>0.13215318788182093</v>
      </c>
    </row>
    <row r="94" spans="1:20" x14ac:dyDescent="0.25">
      <c r="A94" s="3">
        <f t="shared" si="9"/>
        <v>10.083333333333336</v>
      </c>
      <c r="B94" s="3">
        <f>AVERAGE('1E'!$J93:$J123) + Calibration!$C$11</f>
        <v>481.6079185314818</v>
      </c>
      <c r="C94" s="3">
        <v>493.18663934639835</v>
      </c>
      <c r="D94" s="3">
        <v>583.18810944582344</v>
      </c>
      <c r="E94" s="3">
        <f t="shared" si="5"/>
        <v>6.5574572249419247E-2</v>
      </c>
      <c r="G94" s="3">
        <f>AVERAGE('2E'!$J93:$J123) + Calibration!$C$11</f>
        <v>486.47553546946625</v>
      </c>
      <c r="H94" s="3">
        <v>496.9338186486425</v>
      </c>
      <c r="I94" s="3">
        <v>563.62839897874517</v>
      </c>
      <c r="J94" s="3">
        <f t="shared" si="6"/>
        <v>5.9229120116125848E-2</v>
      </c>
      <c r="L94" s="3">
        <f>AVERAGE('3E'!$J93:$J123) + Calibration!$C$11</f>
        <v>477.6661900405104</v>
      </c>
      <c r="M94" s="3">
        <v>494.82618642360126</v>
      </c>
      <c r="N94" s="3">
        <v>569.79392668647461</v>
      </c>
      <c r="O94" s="3">
        <f t="shared" si="7"/>
        <v>9.7183397078986752E-2</v>
      </c>
      <c r="Q94" s="3">
        <f>AVERAGE('4E'!$J249:$J279) + Calibration!$C$11</f>
        <v>479.13845754168602</v>
      </c>
      <c r="R94" s="3">
        <v>499.51000441893507</v>
      </c>
      <c r="S94" s="3">
        <v>556.39978644825112</v>
      </c>
      <c r="T94" s="3">
        <f t="shared" si="8"/>
        <v>0.11537159362316192</v>
      </c>
    </row>
    <row r="95" spans="1:20" x14ac:dyDescent="0.25">
      <c r="A95" s="3">
        <f t="shared" si="9"/>
        <v>10.16666666666667</v>
      </c>
      <c r="B95" s="3">
        <f>AVERAGE('1E'!$J94:$J124) + Calibration!$C$11</f>
        <v>481.97884113217771</v>
      </c>
      <c r="C95" s="3">
        <v>492.71831999985375</v>
      </c>
      <c r="D95" s="3">
        <v>581.98330879989726</v>
      </c>
      <c r="E95" s="3">
        <f t="shared" si="5"/>
        <v>6.0821635151810965E-2</v>
      </c>
      <c r="G95" s="3">
        <f>AVERAGE('2E'!$J94:$J124) + Calibration!$C$11</f>
        <v>485.59531437643875</v>
      </c>
      <c r="H95" s="3">
        <v>497.79254723873987</v>
      </c>
      <c r="I95" s="3">
        <v>557.53366185748166</v>
      </c>
      <c r="J95" s="3">
        <f t="shared" si="6"/>
        <v>6.9077434403769233E-2</v>
      </c>
      <c r="L95" s="3">
        <f>AVERAGE('3E'!$J94:$J124) + Calibration!$C$11</f>
        <v>477.2738696502289</v>
      </c>
      <c r="M95" s="3">
        <v>495.29450577014632</v>
      </c>
      <c r="N95" s="3">
        <v>572.41607690907983</v>
      </c>
      <c r="O95" s="3">
        <f t="shared" si="7"/>
        <v>0.10205751776169197</v>
      </c>
      <c r="Q95" s="3">
        <f>AVERAGE('4E'!$J250:$J280) + Calibration!$C$11</f>
        <v>479.323918842034</v>
      </c>
      <c r="R95" s="3">
        <v>500.36873300903244</v>
      </c>
      <c r="S95" s="3">
        <v>547.54122580234593</v>
      </c>
      <c r="T95" s="3">
        <f t="shared" si="8"/>
        <v>0.11918455493733109</v>
      </c>
    </row>
    <row r="96" spans="1:20" x14ac:dyDescent="0.25">
      <c r="A96" s="3">
        <f t="shared" si="9"/>
        <v>10.250000000000004</v>
      </c>
      <c r="B96" s="3">
        <f>AVERAGE('1E'!$J95:$J125) + Calibration!$C$11</f>
        <v>482.4638900327115</v>
      </c>
      <c r="C96" s="3">
        <v>492.71831999985375</v>
      </c>
      <c r="D96" s="3">
        <v>581.62899443800359</v>
      </c>
      <c r="E96" s="3">
        <f t="shared" si="5"/>
        <v>5.8074624088932672E-2</v>
      </c>
      <c r="G96" s="3">
        <f>AVERAGE('2E'!$J95:$J125) + Calibration!$C$11</f>
        <v>485.64952715075987</v>
      </c>
      <c r="H96" s="3">
        <v>497.40237219389383</v>
      </c>
      <c r="I96" s="3">
        <v>562.84883793140818</v>
      </c>
      <c r="J96" s="3">
        <f t="shared" si="6"/>
        <v>6.6560702061695842E-2</v>
      </c>
      <c r="L96" s="3">
        <f>AVERAGE('3E'!$J95:$J125) + Calibration!$C$11</f>
        <v>477.11979529358871</v>
      </c>
      <c r="M96" s="3">
        <v>496.15323436024391</v>
      </c>
      <c r="N96" s="3">
        <v>563.27403500887226</v>
      </c>
      <c r="O96" s="3">
        <f t="shared" si="7"/>
        <v>0.10779339489932212</v>
      </c>
      <c r="Q96" s="3">
        <f>AVERAGE('4E'!$J251:$J281) + Calibration!$C$11</f>
        <v>479.10850149223489</v>
      </c>
      <c r="R96" s="3">
        <v>500.36873300903244</v>
      </c>
      <c r="S96" s="3">
        <v>559.02193667085623</v>
      </c>
      <c r="T96" s="3">
        <f t="shared" si="8"/>
        <v>0.12040454294757676</v>
      </c>
    </row>
    <row r="97" spans="1:20" x14ac:dyDescent="0.25">
      <c r="A97" s="3">
        <f t="shared" si="9"/>
        <v>10.333333333333337</v>
      </c>
      <c r="B97" s="3">
        <f>AVERAGE('1E'!$J96:$J126) + Calibration!$C$11</f>
        <v>483.51387681431146</v>
      </c>
      <c r="C97" s="3">
        <v>492.71831999985375</v>
      </c>
      <c r="D97" s="3">
        <v>588.14888611560605</v>
      </c>
      <c r="E97" s="3">
        <f t="shared" si="5"/>
        <v>5.2128161161675568E-2</v>
      </c>
      <c r="G97" s="3">
        <f>AVERAGE('2E'!$J96:$J126) + Calibration!$C$11</f>
        <v>485.95767443742579</v>
      </c>
      <c r="H97" s="3">
        <v>497.79254723873987</v>
      </c>
      <c r="I97" s="3">
        <v>564.7622673011216</v>
      </c>
      <c r="J97" s="3">
        <f t="shared" si="6"/>
        <v>6.7025255550912932E-2</v>
      </c>
      <c r="L97" s="3">
        <f>AVERAGE('3E'!$J96:$J126) + Calibration!$C$11</f>
        <v>477.01993228465517</v>
      </c>
      <c r="M97" s="3">
        <v>492.71831999985375</v>
      </c>
      <c r="N97" s="3">
        <v>570.50264753936631</v>
      </c>
      <c r="O97" s="3">
        <f t="shared" si="7"/>
        <v>8.890576738870129E-2</v>
      </c>
      <c r="Q97" s="3">
        <f>AVERAGE('4E'!$J252:$J282) + Calibration!$C$11</f>
        <v>479.49368738383527</v>
      </c>
      <c r="R97" s="3">
        <v>499.51000441893507</v>
      </c>
      <c r="S97" s="3">
        <v>558.31321581796453</v>
      </c>
      <c r="T97" s="3">
        <f t="shared" si="8"/>
        <v>0.11335979583292967</v>
      </c>
    </row>
    <row r="98" spans="1:20" x14ac:dyDescent="0.25">
      <c r="A98" s="3">
        <f t="shared" si="9"/>
        <v>10.416666666666671</v>
      </c>
      <c r="B98" s="3">
        <f>AVERAGE('1E'!$J97:$J127) + Calibration!$C$11</f>
        <v>484.19294527505883</v>
      </c>
      <c r="C98" s="3">
        <v>492.32791075630098</v>
      </c>
      <c r="D98" s="3">
        <v>587.72368903814197</v>
      </c>
      <c r="E98" s="3">
        <f t="shared" si="5"/>
        <v>4.6071313940743756E-2</v>
      </c>
      <c r="G98" s="3">
        <f>AVERAGE('2E'!$J97:$J127) + Calibration!$C$11</f>
        <v>485.56535404714424</v>
      </c>
      <c r="H98" s="3">
        <v>497.79254723873987</v>
      </c>
      <c r="I98" s="3">
        <v>561.36056311803372</v>
      </c>
      <c r="J98" s="3">
        <f t="shared" si="6"/>
        <v>6.9247110813568172E-2</v>
      </c>
      <c r="L98" s="3">
        <f>AVERAGE('3E'!$J97:$J127) + Calibration!$C$11</f>
        <v>476.48067203641466</v>
      </c>
      <c r="M98" s="3">
        <v>492.32791075630098</v>
      </c>
      <c r="N98" s="3">
        <v>569.36872960901064</v>
      </c>
      <c r="O98" s="3">
        <f t="shared" si="7"/>
        <v>8.9748765602175817E-2</v>
      </c>
      <c r="Q98" s="3">
        <f>AVERAGE('4E'!$J253:$J283) + Calibration!$C$11</f>
        <v>479.90170053266337</v>
      </c>
      <c r="R98" s="3">
        <v>499.90041366248738</v>
      </c>
      <c r="S98" s="3">
        <v>553.28156351946564</v>
      </c>
      <c r="T98" s="3">
        <f t="shared" si="8"/>
        <v>0.11326009841584607</v>
      </c>
    </row>
    <row r="99" spans="1:20" x14ac:dyDescent="0.25">
      <c r="A99" s="3">
        <f t="shared" si="9"/>
        <v>10.500000000000005</v>
      </c>
      <c r="B99" s="3">
        <f>AVERAGE('1E'!$J98:$J128) + Calibration!$C$11</f>
        <v>484.23146529083323</v>
      </c>
      <c r="C99" s="3">
        <v>492.71831999985375</v>
      </c>
      <c r="D99" s="3">
        <v>579.71552254716505</v>
      </c>
      <c r="E99" s="3">
        <f t="shared" si="5"/>
        <v>4.8064192598031907E-2</v>
      </c>
      <c r="G99" s="3">
        <f>AVERAGE('2E'!$J98:$J128) + Calibration!$C$11</f>
        <v>485.45692992511641</v>
      </c>
      <c r="H99" s="3">
        <v>497.79254723873987</v>
      </c>
      <c r="I99" s="3">
        <v>559.80149063133899</v>
      </c>
      <c r="J99" s="3">
        <f t="shared" si="6"/>
        <v>6.9861156660008666E-2</v>
      </c>
      <c r="L99" s="3">
        <f>AVERAGE('3E'!$J98:$J128) + Calibration!$C$11</f>
        <v>476.10975086233327</v>
      </c>
      <c r="M99" s="3">
        <v>492.71831999985375</v>
      </c>
      <c r="N99" s="3">
        <v>567.45530023929723</v>
      </c>
      <c r="O99" s="3">
        <f t="shared" si="7"/>
        <v>9.4060460933193368E-2</v>
      </c>
      <c r="Q99" s="3">
        <f>AVERAGE('4E'!$J254:$J284) + Calibration!$C$11</f>
        <v>480.12568042217134</v>
      </c>
      <c r="R99" s="3">
        <v>500.36873300903244</v>
      </c>
      <c r="S99" s="3">
        <v>555.62023248776825</v>
      </c>
      <c r="T99" s="3">
        <f t="shared" si="8"/>
        <v>0.11464388300094643</v>
      </c>
    </row>
    <row r="100" spans="1:20" x14ac:dyDescent="0.25">
      <c r="A100" s="3">
        <f t="shared" si="9"/>
        <v>10.583333333333339</v>
      </c>
      <c r="B100" s="3">
        <f>AVERAGE('1E'!$J99:$J129) + Calibration!$C$11</f>
        <v>484.40123383263449</v>
      </c>
      <c r="C100" s="3">
        <v>492.71831999985375</v>
      </c>
      <c r="D100" s="3">
        <v>575.53429983786521</v>
      </c>
      <c r="E100" s="3">
        <f t="shared" si="5"/>
        <v>4.7102730646580097E-2</v>
      </c>
      <c r="G100" s="3">
        <f>AVERAGE('2E'!$J99:$J129) + Calibration!$C$11</f>
        <v>485.64238979884993</v>
      </c>
      <c r="H100" s="3">
        <v>497.79254723873987</v>
      </c>
      <c r="I100" s="3">
        <v>567.45530023929723</v>
      </c>
      <c r="J100" s="3">
        <f t="shared" si="6"/>
        <v>6.8810828900672805E-2</v>
      </c>
      <c r="L100" s="3">
        <f>AVERAGE('3E'!$J99:$J129) + Calibration!$C$11</f>
        <v>476.01701807223765</v>
      </c>
      <c r="M100" s="3">
        <v>493.18663934639835</v>
      </c>
      <c r="N100" s="3">
        <v>568.23481167865486</v>
      </c>
      <c r="O100" s="3">
        <f t="shared" si="7"/>
        <v>9.7237906391797843E-2</v>
      </c>
      <c r="Q100" s="3">
        <f>AVERAGE('4E'!$J255:$J285) + Calibration!$C$11</f>
        <v>480.88891770669102</v>
      </c>
      <c r="R100" s="3">
        <v>499.90041366248738</v>
      </c>
      <c r="S100" s="3">
        <v>557.10846478001758</v>
      </c>
      <c r="T100" s="3">
        <f t="shared" si="8"/>
        <v>0.10766912295845828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483.961835166713</v>
      </c>
      <c r="C101" s="3">
        <v>492.71831999985375</v>
      </c>
      <c r="D101" s="3">
        <v>573.62082794702667</v>
      </c>
      <c r="E101" s="3">
        <f t="shared" si="5"/>
        <v>4.9591207571219952E-2</v>
      </c>
      <c r="G101" s="3">
        <f>AVERAGE('2E'!$J100:$J130) + Calibration!$C$11</f>
        <v>485.59531152320989</v>
      </c>
      <c r="H101" s="3">
        <v>497.40237219389383</v>
      </c>
      <c r="I101" s="3">
        <v>559.80149063133899</v>
      </c>
      <c r="J101" s="3">
        <f t="shared" si="6"/>
        <v>6.6867745183527033E-2</v>
      </c>
      <c r="L101" s="3">
        <f>AVERAGE('3E'!$J100:$J130) + Calibration!$C$11</f>
        <v>475.85438402911757</v>
      </c>
      <c r="M101" s="3">
        <v>492.32791075630098</v>
      </c>
      <c r="N101" s="3">
        <v>569.36872960901064</v>
      </c>
      <c r="O101" s="3">
        <f t="shared" si="7"/>
        <v>9.3295665889342294E-2</v>
      </c>
      <c r="Q101" s="3">
        <f>AVERAGE('4E'!$J256:$J286) + Calibration!$C$11</f>
        <v>481.01874247153324</v>
      </c>
      <c r="R101" s="3">
        <v>500.75914225258498</v>
      </c>
      <c r="S101" s="3">
        <v>555.62023248776825</v>
      </c>
      <c r="T101" s="3">
        <f t="shared" si="8"/>
        <v>0.11179717452098582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483.12155785064436</v>
      </c>
      <c r="C102" s="3">
        <v>492.32791075630098</v>
      </c>
      <c r="D102" s="3">
        <v>576.66817524709586</v>
      </c>
      <c r="E102" s="3">
        <f t="shared" si="5"/>
        <v>5.2138976611984363E-2</v>
      </c>
      <c r="G102" s="3">
        <f>AVERAGE('2E'!$J101:$J131) + Calibration!$C$11</f>
        <v>485.91059616178563</v>
      </c>
      <c r="H102" s="3">
        <v>496.9338186486425</v>
      </c>
      <c r="I102" s="3">
        <v>563.27403500887226</v>
      </c>
      <c r="J102" s="3">
        <f t="shared" si="6"/>
        <v>6.242858005994923E-2</v>
      </c>
      <c r="L102" s="3">
        <f>AVERAGE('3E'!$J101:$J131) + Calibration!$C$11</f>
        <v>474.73591690244871</v>
      </c>
      <c r="M102" s="3">
        <v>492.71831999985375</v>
      </c>
      <c r="N102" s="3">
        <v>569.36872960901064</v>
      </c>
      <c r="O102" s="3">
        <f t="shared" si="7"/>
        <v>0.10184099003491395</v>
      </c>
      <c r="Q102" s="3">
        <f>AVERAGE('4E'!$J257:$J287) + Calibration!$C$11</f>
        <v>481.16425571507892</v>
      </c>
      <c r="R102" s="3">
        <v>499.51000441893507</v>
      </c>
      <c r="S102" s="3">
        <v>548.74598392714699</v>
      </c>
      <c r="T102" s="3">
        <f t="shared" si="8"/>
        <v>0.10389875039571671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483.24567187799016</v>
      </c>
      <c r="C103" s="3">
        <v>491.07900712135711</v>
      </c>
      <c r="D103" s="3">
        <v>580.49507650764781</v>
      </c>
      <c r="E103" s="3">
        <f t="shared" si="5"/>
        <v>4.4363070505020204E-2</v>
      </c>
      <c r="G103" s="3">
        <f>AVERAGE('2E'!$J102:$J132) + Calibration!$C$11</f>
        <v>486.82790922955985</v>
      </c>
      <c r="H103" s="3">
        <v>498.26110078399142</v>
      </c>
      <c r="I103" s="3">
        <v>566.67573919196013</v>
      </c>
      <c r="J103" s="3">
        <f t="shared" si="6"/>
        <v>6.475038630015767E-2</v>
      </c>
      <c r="L103" s="3">
        <f>AVERAGE('3E'!$J102:$J132) + Calibration!$C$11</f>
        <v>474.51336505396858</v>
      </c>
      <c r="M103" s="3">
        <v>492.32791075630098</v>
      </c>
      <c r="N103" s="3">
        <v>575.8886212866131</v>
      </c>
      <c r="O103" s="3">
        <f t="shared" si="7"/>
        <v>0.10089035161321454</v>
      </c>
      <c r="Q103" s="3">
        <f>AVERAGE('4E'!$J258:$J288) + Calibration!$C$11</f>
        <v>481.38110253252023</v>
      </c>
      <c r="R103" s="3">
        <v>497.79254723873987</v>
      </c>
      <c r="S103" s="3">
        <v>548.32078684968303</v>
      </c>
      <c r="T103" s="3">
        <f t="shared" si="8"/>
        <v>9.2944072476377856E-2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482.6978519432696</v>
      </c>
      <c r="C104" s="3">
        <v>492.71831999985375</v>
      </c>
      <c r="D104" s="3">
        <v>581.27463755498491</v>
      </c>
      <c r="E104" s="3">
        <f t="shared" si="5"/>
        <v>5.6749611382197467E-2</v>
      </c>
      <c r="G104" s="3">
        <f>AVERAGE('2E'!$J103:$J133) + Calibration!$C$11</f>
        <v>486.58823943473402</v>
      </c>
      <c r="H104" s="3">
        <v>497.79254723873987</v>
      </c>
      <c r="I104" s="3">
        <v>558.66757978783744</v>
      </c>
      <c r="J104" s="3">
        <f t="shared" si="6"/>
        <v>6.3454133089727555E-2</v>
      </c>
      <c r="L104" s="3">
        <f>AVERAGE('3E'!$J103:$J133) + Calibration!$C$11</f>
        <v>474.63605389351545</v>
      </c>
      <c r="M104" s="3">
        <v>493.18663934639835</v>
      </c>
      <c r="N104" s="3">
        <v>561.71492708790663</v>
      </c>
      <c r="O104" s="3">
        <f t="shared" si="7"/>
        <v>0.10505881655614152</v>
      </c>
      <c r="Q104" s="3">
        <f>AVERAGE('4E'!$J259:$J289) + Calibration!$C$11</f>
        <v>481.64359958457374</v>
      </c>
      <c r="R104" s="3">
        <v>497.40237219389383</v>
      </c>
      <c r="S104" s="3">
        <v>557.10846478001758</v>
      </c>
      <c r="T104" s="3">
        <f t="shared" si="8"/>
        <v>8.9247749345571989E-2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482.28841360664251</v>
      </c>
      <c r="C105" s="3">
        <v>492.71831999985375</v>
      </c>
      <c r="D105" s="3">
        <v>583.18810944582344</v>
      </c>
      <c r="E105" s="3">
        <f t="shared" si="5"/>
        <v>5.9068411897039028E-2</v>
      </c>
      <c r="G105" s="3">
        <f>AVERAGE('2E'!$J104:$J134) + Calibration!$C$11</f>
        <v>487.36003640573364</v>
      </c>
      <c r="H105" s="3">
        <v>497.40237219389383</v>
      </c>
      <c r="I105" s="3">
        <v>570.9278446168305</v>
      </c>
      <c r="J105" s="3">
        <f t="shared" si="6"/>
        <v>5.6873456422343559E-2</v>
      </c>
      <c r="L105" s="3">
        <f>AVERAGE('3E'!$J104:$J134) + Calibration!$C$11</f>
        <v>474.58184539903755</v>
      </c>
      <c r="M105" s="3">
        <v>492.32791075630098</v>
      </c>
      <c r="N105" s="3">
        <v>568.58917564852777</v>
      </c>
      <c r="O105" s="3">
        <f t="shared" si="7"/>
        <v>0.10050252212780154</v>
      </c>
      <c r="Q105" s="3">
        <f>AVERAGE('4E'!$J260:$J290) + Calibration!$C$11</f>
        <v>482.30697814000325</v>
      </c>
      <c r="R105" s="3">
        <v>496.9338186486425</v>
      </c>
      <c r="S105" s="3">
        <v>559.02193667085623</v>
      </c>
      <c r="T105" s="3">
        <f t="shared" si="8"/>
        <v>8.2837199812163295E-2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482.01878348252222</v>
      </c>
      <c r="C106" s="3">
        <v>492.71831999985375</v>
      </c>
      <c r="D106" s="3">
        <v>580.84944047752083</v>
      </c>
      <c r="E106" s="3">
        <f t="shared" si="5"/>
        <v>6.0595426870227391E-2</v>
      </c>
      <c r="G106" s="3">
        <f>AVERAGE('2E'!$J105:$J135) + Calibration!$C$11</f>
        <v>487.89216358190754</v>
      </c>
      <c r="H106" s="3">
        <v>497.79254723873987</v>
      </c>
      <c r="I106" s="3">
        <v>562.84883793140818</v>
      </c>
      <c r="J106" s="3">
        <f t="shared" si="6"/>
        <v>5.6069529076610718E-2</v>
      </c>
      <c r="L106" s="3">
        <f>AVERAGE('3E'!$J105:$J135) + Calibration!$C$11</f>
        <v>474.84434245109117</v>
      </c>
      <c r="M106" s="3">
        <v>492.71831999985375</v>
      </c>
      <c r="N106" s="3">
        <v>557.10846478001758</v>
      </c>
      <c r="O106" s="3">
        <f t="shared" si="7"/>
        <v>0.10122693610902793</v>
      </c>
      <c r="Q106" s="3">
        <f>AVERAGE('4E'!$J261:$J291) + Calibration!$C$11</f>
        <v>482.61512827989793</v>
      </c>
      <c r="R106" s="3">
        <v>497.40237219389383</v>
      </c>
      <c r="S106" s="3">
        <v>555.19503541030417</v>
      </c>
      <c r="T106" s="3">
        <f t="shared" si="8"/>
        <v>8.3745623537179764E-2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482.29697329312245</v>
      </c>
      <c r="C107" s="3">
        <v>492.32791075630098</v>
      </c>
      <c r="D107" s="3">
        <v>569.79392668647461</v>
      </c>
      <c r="E107" s="3">
        <f t="shared" si="5"/>
        <v>5.6808903498322016E-2</v>
      </c>
      <c r="G107" s="3">
        <f>AVERAGE('2E'!$J106:$J136) + Calibration!$C$11</f>
        <v>487.99202659084102</v>
      </c>
      <c r="H107" s="3">
        <v>498.26110078399142</v>
      </c>
      <c r="I107" s="3">
        <v>564.4079104181028</v>
      </c>
      <c r="J107" s="3">
        <f t="shared" si="6"/>
        <v>5.8157559749249459E-2</v>
      </c>
      <c r="L107" s="3">
        <f>AVERAGE('3E'!$J106:$J136) + Calibration!$C$11</f>
        <v>475.1225351149202</v>
      </c>
      <c r="M107" s="3">
        <v>492.71831999985375</v>
      </c>
      <c r="N107" s="3">
        <v>566.32138230894145</v>
      </c>
      <c r="O107" s="3">
        <f t="shared" si="7"/>
        <v>9.9651428311135937E-2</v>
      </c>
      <c r="Q107" s="3">
        <f>AVERAGE('4E'!$J262:$J292) + Calibration!$C$11</f>
        <v>482.32980539723104</v>
      </c>
      <c r="R107" s="3">
        <v>496.9338186486425</v>
      </c>
      <c r="S107" s="3">
        <v>561.36056311803372</v>
      </c>
      <c r="T107" s="3">
        <f t="shared" si="8"/>
        <v>8.2707920623877537E-2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484.51108028923227</v>
      </c>
      <c r="C108" s="3">
        <v>493.18663934639835</v>
      </c>
      <c r="D108" s="3">
        <v>581.27463755498491</v>
      </c>
      <c r="E108" s="3">
        <f t="shared" si="5"/>
        <v>4.9132895014218456E-2</v>
      </c>
      <c r="G108" s="3">
        <f>AVERAGE('2E'!$J107:$J137) + Calibration!$C$11</f>
        <v>487.90785634045432</v>
      </c>
      <c r="H108" s="3">
        <v>497.79254723873987</v>
      </c>
      <c r="I108" s="3">
        <v>564.7622673011216</v>
      </c>
      <c r="J108" s="3">
        <f t="shared" si="6"/>
        <v>5.5980655189281761E-2</v>
      </c>
      <c r="L108" s="3">
        <f>AVERAGE('3E'!$J107:$J137) + Calibration!$C$11</f>
        <v>476.07123369978774</v>
      </c>
      <c r="M108" s="3">
        <v>492.32791075630098</v>
      </c>
      <c r="N108" s="3">
        <v>564.7622673011216</v>
      </c>
      <c r="O108" s="3">
        <f t="shared" si="7"/>
        <v>9.2067566117016414E-2</v>
      </c>
      <c r="Q108" s="3">
        <f>AVERAGE('4E'!$J263:$J293) + Calibration!$C$11</f>
        <v>482.44536116471113</v>
      </c>
      <c r="R108" s="3">
        <v>497.79254723873987</v>
      </c>
      <c r="S108" s="3">
        <v>561.71492708790663</v>
      </c>
      <c r="T108" s="3">
        <f t="shared" si="8"/>
        <v>8.6916782788318034E-2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485.15162730759073</v>
      </c>
      <c r="C109" s="3">
        <v>493.18663934639835</v>
      </c>
      <c r="D109" s="3">
        <v>570.50264753936631</v>
      </c>
      <c r="E109" s="3">
        <f t="shared" si="5"/>
        <v>4.5505240681247158E-2</v>
      </c>
      <c r="G109" s="3">
        <f>AVERAGE('2E'!$J108:$J138) + Calibration!$C$11</f>
        <v>487.82225804903982</v>
      </c>
      <c r="H109" s="3">
        <v>495.29450577014632</v>
      </c>
      <c r="I109" s="3">
        <v>564.4079104181028</v>
      </c>
      <c r="J109" s="3">
        <f t="shared" si="6"/>
        <v>4.2318098508948958E-2</v>
      </c>
      <c r="L109" s="3">
        <f>AVERAGE('3E'!$J108:$J138) + Calibration!$C$11</f>
        <v>474.89855522541217</v>
      </c>
      <c r="M109" s="3">
        <v>492.32791075630098</v>
      </c>
      <c r="N109" s="3">
        <v>565.54182834845869</v>
      </c>
      <c r="O109" s="3">
        <f t="shared" si="7"/>
        <v>9.8708877413184321E-2</v>
      </c>
      <c r="Q109" s="3">
        <f>AVERAGE('4E'!$J264:$J294) + Calibration!$C$11</f>
        <v>480.98022816221646</v>
      </c>
      <c r="R109" s="3">
        <v>496.9338186486425</v>
      </c>
      <c r="S109" s="3">
        <v>559.4471337483202</v>
      </c>
      <c r="T109" s="3">
        <f t="shared" si="8"/>
        <v>9.0351074934120992E-2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485.33708432809539</v>
      </c>
      <c r="C110" s="3">
        <v>492.32791075630098</v>
      </c>
      <c r="D110" s="3">
        <v>570.9278446168305</v>
      </c>
      <c r="E110" s="3">
        <f t="shared" si="5"/>
        <v>3.9591631927850493E-2</v>
      </c>
      <c r="G110" s="3">
        <f>AVERAGE('2E'!$J109:$J139) + Calibration!$C$11</f>
        <v>487.31438189127823</v>
      </c>
      <c r="H110" s="3">
        <v>495.68491501369886</v>
      </c>
      <c r="I110" s="3">
        <v>569.01437272599185</v>
      </c>
      <c r="J110" s="3">
        <f t="shared" si="6"/>
        <v>4.7405420493013592E-2</v>
      </c>
      <c r="L110" s="3">
        <f>AVERAGE('3E'!$J109:$J139) + Calibration!$C$11</f>
        <v>474.36785181042285</v>
      </c>
      <c r="M110" s="3">
        <v>492.71831999985375</v>
      </c>
      <c r="N110" s="3">
        <v>563.62839897874517</v>
      </c>
      <c r="O110" s="3">
        <f t="shared" si="7"/>
        <v>0.10392547858553566</v>
      </c>
      <c r="Q110" s="3">
        <f>AVERAGE('4E'!$J265:$J295) + Calibration!$C$11</f>
        <v>481.82192923946945</v>
      </c>
      <c r="R110" s="3">
        <v>497.79254723873987</v>
      </c>
      <c r="S110" s="3">
        <v>551.79333122721619</v>
      </c>
      <c r="T110" s="3">
        <f t="shared" si="8"/>
        <v>9.0447508027991189E-2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485.9077315200438</v>
      </c>
      <c r="C111" s="3">
        <v>492.71831999985375</v>
      </c>
      <c r="D111" s="3">
        <v>573.19563086956259</v>
      </c>
      <c r="E111" s="3">
        <f t="shared" si="5"/>
        <v>3.8570877860274126E-2</v>
      </c>
      <c r="G111" s="3">
        <f>AVERAGE('2E'!$J110:$J140) + Calibration!$C$11</f>
        <v>486.19591476460943</v>
      </c>
      <c r="H111" s="3">
        <v>493.57704858995135</v>
      </c>
      <c r="I111" s="3">
        <v>566.32138230894145</v>
      </c>
      <c r="J111" s="3">
        <f t="shared" si="6"/>
        <v>4.1802086866881964E-2</v>
      </c>
      <c r="L111" s="3">
        <f>AVERAGE('3E'!$J110:$J140) + Calibration!$C$11</f>
        <v>474.32933179464834</v>
      </c>
      <c r="M111" s="3">
        <v>495.29450577014632</v>
      </c>
      <c r="N111" s="3">
        <v>561.36056311803372</v>
      </c>
      <c r="O111" s="3">
        <f t="shared" si="7"/>
        <v>0.11873352312000143</v>
      </c>
      <c r="Q111" s="3">
        <f>AVERAGE('4E'!$J266:$J296) + Calibration!$C$11</f>
        <v>481.33688033893566</v>
      </c>
      <c r="R111" s="3">
        <v>497.79254723873987</v>
      </c>
      <c r="S111" s="3">
        <v>561.71492708790663</v>
      </c>
      <c r="T111" s="3">
        <f t="shared" si="8"/>
        <v>9.3194519090869468E-2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486.30861017019083</v>
      </c>
      <c r="C112" s="3">
        <v>492.32791075630098</v>
      </c>
      <c r="D112" s="3">
        <v>573.19563086956259</v>
      </c>
      <c r="E112" s="3">
        <f t="shared" si="5"/>
        <v>3.4089522278346454E-2</v>
      </c>
      <c r="G112" s="3">
        <f>AVERAGE('2E'!$J111:$J141) + Calibration!$C$11</f>
        <v>485.79503611446239</v>
      </c>
      <c r="H112" s="3">
        <v>495.68491501369886</v>
      </c>
      <c r="I112" s="3">
        <v>564.4079104181028</v>
      </c>
      <c r="J112" s="3">
        <f t="shared" si="6"/>
        <v>5.601003675470885E-2</v>
      </c>
      <c r="L112" s="3">
        <f>AVERAGE('3E'!$J111:$J141) + Calibration!$C$11</f>
        <v>473.69734160954113</v>
      </c>
      <c r="M112" s="3">
        <v>494.82618642360126</v>
      </c>
      <c r="N112" s="3">
        <v>564.4079104181028</v>
      </c>
      <c r="O112" s="3">
        <f t="shared" si="7"/>
        <v>0.11966045152599517</v>
      </c>
      <c r="Q112" s="3">
        <f>AVERAGE('4E'!$J267:$J297) + Calibration!$C$11</f>
        <v>481.35257309748238</v>
      </c>
      <c r="R112" s="3">
        <v>498.26110078399142</v>
      </c>
      <c r="S112" s="3">
        <v>559.02193667085623</v>
      </c>
      <c r="T112" s="3">
        <f t="shared" si="8"/>
        <v>9.5759236977360704E-2</v>
      </c>
    </row>
    <row r="113" spans="1:20" x14ac:dyDescent="0.25">
      <c r="A113" s="3">
        <f t="shared" si="9"/>
        <v>11.66666666666668</v>
      </c>
      <c r="B113" s="3">
        <f>AVERAGE('1E'!$J112:$J142) + Calibration!$C$11</f>
        <v>486.4940714705387</v>
      </c>
      <c r="C113" s="3">
        <v>492.32791075630098</v>
      </c>
      <c r="D113" s="3">
        <v>583.54242380771711</v>
      </c>
      <c r="E113" s="3">
        <f t="shared" si="5"/>
        <v>3.3039186439566652E-2</v>
      </c>
      <c r="G113" s="3">
        <f>AVERAGE('2E'!$J112:$J142) + Calibration!$C$11</f>
        <v>485.67948177359676</v>
      </c>
      <c r="H113" s="3">
        <v>491.93773571145471</v>
      </c>
      <c r="I113" s="3">
        <v>569.01437272599185</v>
      </c>
      <c r="J113" s="3">
        <f t="shared" si="6"/>
        <v>3.5442803359987216E-2</v>
      </c>
      <c r="L113" s="3">
        <f>AVERAGE('3E'!$J112:$J142) + Calibration!$C$11</f>
        <v>473.9284517178869</v>
      </c>
      <c r="M113" s="3">
        <v>493.18663934639835</v>
      </c>
      <c r="N113" s="3">
        <v>564.05359605620924</v>
      </c>
      <c r="O113" s="3">
        <f t="shared" si="7"/>
        <v>0.10906622900966781</v>
      </c>
      <c r="Q113" s="3">
        <f>AVERAGE('4E'!$J268:$J298) + Calibration!$C$11</f>
        <v>481.6222032216026</v>
      </c>
      <c r="R113" s="3">
        <v>497.79254723873987</v>
      </c>
      <c r="S113" s="3">
        <v>549.45466225891357</v>
      </c>
      <c r="T113" s="3">
        <f t="shared" si="8"/>
        <v>9.15786302303528E-2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487.064718662487</v>
      </c>
      <c r="C114" s="3">
        <v>492.71831999985375</v>
      </c>
      <c r="D114" s="3">
        <v>581.62899443800359</v>
      </c>
      <c r="E114" s="3">
        <f t="shared" si="5"/>
        <v>3.2018432371990931E-2</v>
      </c>
      <c r="G114" s="3">
        <f>AVERAGE('2E'!$J113:$J143) + Calibration!$C$11</f>
        <v>485.44123716656981</v>
      </c>
      <c r="H114" s="3">
        <v>495.29450577014632</v>
      </c>
      <c r="I114" s="3">
        <v>568.58917564852777</v>
      </c>
      <c r="J114" s="3">
        <f t="shared" si="6"/>
        <v>5.5802699129404547E-2</v>
      </c>
      <c r="L114" s="3">
        <f>AVERAGE('3E'!$J113:$J143) + Calibration!$C$11</f>
        <v>474.33788862789953</v>
      </c>
      <c r="M114" s="3">
        <v>493.57704858995135</v>
      </c>
      <c r="N114" s="3">
        <v>559.4471337483202</v>
      </c>
      <c r="O114" s="3">
        <f t="shared" si="7"/>
        <v>0.10895846830717398</v>
      </c>
      <c r="Q114" s="3">
        <f>AVERAGE('4E'!$J269:$J299) + Calibration!$C$11</f>
        <v>481.946046120044</v>
      </c>
      <c r="R114" s="3">
        <v>497.79254723873987</v>
      </c>
      <c r="S114" s="3">
        <v>555.62023248776825</v>
      </c>
      <c r="T114" s="3">
        <f t="shared" si="8"/>
        <v>8.9744588294222064E-2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487.96633897171449</v>
      </c>
      <c r="C115" s="3">
        <v>490.22027853125974</v>
      </c>
      <c r="D115" s="3">
        <v>577.44772920757862</v>
      </c>
      <c r="E115" s="3">
        <f t="shared" si="5"/>
        <v>1.2764892154823845E-2</v>
      </c>
      <c r="G115" s="3">
        <f>AVERAGE('2E'!$J114:$J144) + Calibration!$C$11</f>
        <v>485.24864136754081</v>
      </c>
      <c r="H115" s="3">
        <v>494.82618642360126</v>
      </c>
      <c r="I115" s="3">
        <v>572.84127398654391</v>
      </c>
      <c r="J115" s="3">
        <f t="shared" si="6"/>
        <v>5.4241174849091488E-2</v>
      </c>
      <c r="L115" s="3">
        <f>AVERAGE('3E'!$J114:$J144) + Calibration!$C$11</f>
        <v>473.07390968429951</v>
      </c>
      <c r="M115" s="3">
        <v>492.71831999985375</v>
      </c>
      <c r="N115" s="3">
        <v>552.14768811023498</v>
      </c>
      <c r="O115" s="3">
        <f t="shared" si="7"/>
        <v>0.11125355072686691</v>
      </c>
      <c r="Q115" s="3">
        <f>AVERAGE('4E'!$J270:$J300) + Calibration!$C$11</f>
        <v>481.34401341100232</v>
      </c>
      <c r="R115" s="3">
        <v>494.82618642360126</v>
      </c>
      <c r="S115" s="3">
        <v>552.14768811023498</v>
      </c>
      <c r="T115" s="3">
        <f t="shared" si="8"/>
        <v>7.6354525031374187E-2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488.39860456556931</v>
      </c>
      <c r="C116" s="3">
        <v>491.93773571145471</v>
      </c>
      <c r="D116" s="3">
        <v>578.15640753934531</v>
      </c>
      <c r="E116" s="3">
        <f t="shared" si="5"/>
        <v>2.0043406757597356E-2</v>
      </c>
      <c r="G116" s="3">
        <f>AVERAGE('2E'!$J115:$J145) + Calibration!$C$11</f>
        <v>484.19152151387425</v>
      </c>
      <c r="H116" s="3">
        <v>495.68491501369886</v>
      </c>
      <c r="I116" s="3">
        <v>566.67573919196013</v>
      </c>
      <c r="J116" s="3">
        <f t="shared" si="6"/>
        <v>6.5091332150812031E-2</v>
      </c>
      <c r="L116" s="3">
        <f>AVERAGE('3E'!$J115:$J145) + Calibration!$C$11</f>
        <v>473.11956277214063</v>
      </c>
      <c r="M116" s="3">
        <v>492.32791075630098</v>
      </c>
      <c r="N116" s="3">
        <v>552.57288518769906</v>
      </c>
      <c r="O116" s="3">
        <f t="shared" si="7"/>
        <v>0.1087839686968381</v>
      </c>
      <c r="Q116" s="3">
        <f>AVERAGE('4E'!$J271:$J301) + Calibration!$C$11</f>
        <v>480.07147192769344</v>
      </c>
      <c r="R116" s="3">
        <v>497.40237219389383</v>
      </c>
      <c r="S116" s="3">
        <v>547.54122580234593</v>
      </c>
      <c r="T116" s="3">
        <f t="shared" si="8"/>
        <v>9.8151288887573643E-2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488.52985309159612</v>
      </c>
      <c r="C117" s="3">
        <v>492.71831999985375</v>
      </c>
      <c r="D117" s="3">
        <v>585.10153881553686</v>
      </c>
      <c r="E117" s="3">
        <f t="shared" si="5"/>
        <v>2.37208349937938E-2</v>
      </c>
      <c r="G117" s="3">
        <f>AVERAGE('2E'!$J116:$J146) + Calibration!$C$11</f>
        <v>483.7064726133404</v>
      </c>
      <c r="H117" s="3">
        <v>495.68491501369886</v>
      </c>
      <c r="I117" s="3">
        <v>570.9278446168305</v>
      </c>
      <c r="J117" s="3">
        <f t="shared" si="6"/>
        <v>6.7838343213690644E-2</v>
      </c>
      <c r="L117" s="3">
        <f>AVERAGE('3E'!$J116:$J146) + Calibration!$C$11</f>
        <v>472.517530063099</v>
      </c>
      <c r="M117" s="3">
        <v>492.32791075630098</v>
      </c>
      <c r="N117" s="3">
        <v>552.57288518769906</v>
      </c>
      <c r="O117" s="3">
        <f t="shared" si="7"/>
        <v>0.11219350227197232</v>
      </c>
      <c r="Q117" s="3">
        <f>AVERAGE('4E'!$J272:$J302) + Calibration!$C$11</f>
        <v>478.97583205825231</v>
      </c>
      <c r="R117" s="3">
        <v>495.29450577014632</v>
      </c>
      <c r="S117" s="3">
        <v>545.27343954961373</v>
      </c>
      <c r="T117" s="3">
        <f t="shared" si="8"/>
        <v>9.2418676073156916E-2</v>
      </c>
    </row>
    <row r="118" spans="1:20" x14ac:dyDescent="0.25">
      <c r="A118" s="3">
        <f t="shared" si="9"/>
        <v>12.08333333333335</v>
      </c>
      <c r="B118" s="3">
        <f>AVERAGE('1E'!$J117:$J147) + Calibration!$C$11</f>
        <v>490.09627286420874</v>
      </c>
      <c r="C118" s="3">
        <v>492.32791075630098</v>
      </c>
      <c r="D118" s="3">
        <v>580.84944047752083</v>
      </c>
      <c r="E118" s="3">
        <f t="shared" si="5"/>
        <v>1.263858957554447E-2</v>
      </c>
      <c r="G118" s="3">
        <f>AVERAGE('2E'!$J117:$J147) + Calibration!$C$11</f>
        <v>483.31985725409788</v>
      </c>
      <c r="H118" s="3">
        <v>495.29450577014632</v>
      </c>
      <c r="I118" s="3">
        <v>570.1482835694934</v>
      </c>
      <c r="J118" s="3">
        <f t="shared" si="6"/>
        <v>6.7816857045678594E-2</v>
      </c>
      <c r="L118" s="3">
        <f>AVERAGE('3E'!$J117:$J147) + Calibration!$C$11</f>
        <v>472.15517142872636</v>
      </c>
      <c r="M118" s="3">
        <v>492.32791075630098</v>
      </c>
      <c r="N118" s="3">
        <v>554.84067852728549</v>
      </c>
      <c r="O118" s="3">
        <f t="shared" si="7"/>
        <v>0.11424567304538437</v>
      </c>
      <c r="Q118" s="3">
        <f>AVERAGE('4E'!$J273:$J303) + Calibration!$C$11</f>
        <v>478.48222489785292</v>
      </c>
      <c r="R118" s="3">
        <v>494.82618642360126</v>
      </c>
      <c r="S118" s="3">
        <v>554.06111747994839</v>
      </c>
      <c r="T118" s="3">
        <f t="shared" si="8"/>
        <v>9.2561890302356106E-2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491.03784123023848</v>
      </c>
      <c r="C119" s="3">
        <v>492.71831999985375</v>
      </c>
      <c r="D119" s="3">
        <v>580.06987943018385</v>
      </c>
      <c r="E119" s="3">
        <f t="shared" si="5"/>
        <v>9.517171909852757E-3</v>
      </c>
      <c r="G119" s="3">
        <f>AVERAGE('2E'!$J118:$J148) + Calibration!$C$11</f>
        <v>483.59804706469816</v>
      </c>
      <c r="H119" s="3">
        <v>494.82618642360126</v>
      </c>
      <c r="I119" s="3">
        <v>579.36120109841715</v>
      </c>
      <c r="J119" s="3">
        <f t="shared" si="6"/>
        <v>6.3589099986624487E-2</v>
      </c>
      <c r="L119" s="3">
        <f>AVERAGE('3E'!$J118:$J148) + Calibration!$C$11</f>
        <v>471.66156426832703</v>
      </c>
      <c r="M119" s="3">
        <v>492.32791075630098</v>
      </c>
      <c r="N119" s="3">
        <v>565.54182834845869</v>
      </c>
      <c r="O119" s="3">
        <f t="shared" si="7"/>
        <v>0.11704115269463354</v>
      </c>
      <c r="Q119" s="3">
        <f>AVERAGE('4E'!$J274:$J304) + Calibration!$C$11</f>
        <v>477.92013739238473</v>
      </c>
      <c r="R119" s="3">
        <v>495.29450577014632</v>
      </c>
      <c r="S119" s="3">
        <v>552.92724207071774</v>
      </c>
      <c r="T119" s="3">
        <f t="shared" si="8"/>
        <v>9.8397464857067907E-2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491.35454677676989</v>
      </c>
      <c r="C120" s="3">
        <v>492.32791075630098</v>
      </c>
      <c r="D120" s="3">
        <v>582.76286984723424</v>
      </c>
      <c r="E120" s="3">
        <f t="shared" si="5"/>
        <v>5.5125197006663882E-3</v>
      </c>
      <c r="G120" s="3">
        <f>AVERAGE('2E'!$J119:$J149) + Calibration!$C$11</f>
        <v>483.98323010306967</v>
      </c>
      <c r="H120" s="3">
        <v>494.82618642360126</v>
      </c>
      <c r="I120" s="3">
        <v>578.5816471379344</v>
      </c>
      <c r="J120" s="3">
        <f t="shared" si="6"/>
        <v>6.1407666183815823E-2</v>
      </c>
      <c r="L120" s="3">
        <f>AVERAGE('3E'!$J119:$J149) + Calibration!$C$11</f>
        <v>471.19078008531216</v>
      </c>
      <c r="M120" s="3">
        <v>492.71831999985375</v>
      </c>
      <c r="N120" s="3">
        <v>554.48631455741247</v>
      </c>
      <c r="O120" s="3">
        <f t="shared" si="7"/>
        <v>0.12191840912683222</v>
      </c>
      <c r="Q120" s="3">
        <f>AVERAGE('4E'!$J275:$J305) + Calibration!$C$11</f>
        <v>478.68337610351875</v>
      </c>
      <c r="R120" s="3">
        <v>491.93773571145471</v>
      </c>
      <c r="S120" s="3">
        <v>551.79333122721619</v>
      </c>
      <c r="T120" s="3">
        <f t="shared" si="8"/>
        <v>7.5064333584300549E-2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491.5628339077312</v>
      </c>
      <c r="C121" s="3">
        <v>492.71831999985375</v>
      </c>
      <c r="D121" s="3">
        <v>574.75474587738245</v>
      </c>
      <c r="E121" s="3">
        <f t="shared" si="5"/>
        <v>6.5439444859466504E-3</v>
      </c>
      <c r="G121" s="3">
        <f>AVERAGE('2E'!$J120:$J150) + Calibration!$C$11</f>
        <v>484.72364583681917</v>
      </c>
      <c r="H121" s="3">
        <v>495.29450577014632</v>
      </c>
      <c r="I121" s="3">
        <v>577.02253213011466</v>
      </c>
      <c r="J121" s="3">
        <f t="shared" si="6"/>
        <v>5.9866683851937025E-2</v>
      </c>
      <c r="L121" s="3">
        <f>AVERAGE('3E'!$J120:$J150) + Calibration!$C$11</f>
        <v>471.96971155499295</v>
      </c>
      <c r="M121" s="3">
        <v>494.04536793649595</v>
      </c>
      <c r="N121" s="3">
        <v>563.27403500887226</v>
      </c>
      <c r="O121" s="3">
        <f t="shared" si="7"/>
        <v>0.12502259511062011</v>
      </c>
      <c r="Q121" s="3">
        <f>AVERAGE('4E'!$J276:$J306) + Calibration!$C$11</f>
        <v>477.45648913466539</v>
      </c>
      <c r="R121" s="3">
        <v>491.93773571145471</v>
      </c>
      <c r="S121" s="3">
        <v>552.92724207071774</v>
      </c>
      <c r="T121" s="3">
        <f t="shared" si="8"/>
        <v>8.2012647605077441E-2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491.42445230963784</v>
      </c>
      <c r="C122" s="3">
        <v>492.32791075630098</v>
      </c>
      <c r="D122" s="3">
        <v>582.40854839848646</v>
      </c>
      <c r="E122" s="3">
        <f t="shared" si="5"/>
        <v>5.1166188503947406E-3</v>
      </c>
      <c r="G122" s="3">
        <f>AVERAGE('2E'!$J121:$J151) + Calibration!$C$11</f>
        <v>484.20007692051104</v>
      </c>
      <c r="H122" s="3">
        <v>497.79254723873987</v>
      </c>
      <c r="I122" s="3">
        <v>574.32954879991837</v>
      </c>
      <c r="J122" s="3">
        <f t="shared" si="6"/>
        <v>7.6979179408360854E-2</v>
      </c>
      <c r="L122" s="3">
        <f>AVERAGE('3E'!$J121:$J151) + Calibration!$C$11</f>
        <v>473.01827314879381</v>
      </c>
      <c r="M122" s="3">
        <v>491.93773571145471</v>
      </c>
      <c r="N122" s="3">
        <v>567.88049731676119</v>
      </c>
      <c r="O122" s="3">
        <f t="shared" si="7"/>
        <v>0.10714790386318948</v>
      </c>
      <c r="Q122" s="3">
        <f>AVERAGE('4E'!$J277:$J307) + Calibration!$C$11</f>
        <v>477.09413050029275</v>
      </c>
      <c r="R122" s="3">
        <v>492.71831999985375</v>
      </c>
      <c r="S122" s="3">
        <v>550.65945581798553</v>
      </c>
      <c r="T122" s="3">
        <f t="shared" si="8"/>
        <v>8.8485555490523699E-2</v>
      </c>
    </row>
    <row r="123" spans="1:20" x14ac:dyDescent="0.25">
      <c r="A123" s="3">
        <f t="shared" si="9"/>
        <v>12.50000000000002</v>
      </c>
      <c r="B123" s="3">
        <f>AVERAGE('1E'!$J122:$J152) + Calibration!$C$11</f>
        <v>492.06500503445392</v>
      </c>
      <c r="C123" s="3">
        <v>492.32791075630098</v>
      </c>
      <c r="D123" s="3">
        <v>584.67634173807278</v>
      </c>
      <c r="E123" s="3">
        <f t="shared" si="5"/>
        <v>1.4889321996464549E-3</v>
      </c>
      <c r="G123" s="3">
        <f>AVERAGE('2E'!$J122:$J152) + Calibration!$C$11</f>
        <v>484.63947701304687</v>
      </c>
      <c r="H123" s="3">
        <v>495.29450577014632</v>
      </c>
      <c r="I123" s="3">
        <v>570.9278446168305</v>
      </c>
      <c r="J123" s="3">
        <f t="shared" si="6"/>
        <v>6.0343362986344955E-2</v>
      </c>
      <c r="L123" s="3">
        <f>AVERAGE('3E'!$J122:$J152) + Calibration!$C$11</f>
        <v>473.51188458903647</v>
      </c>
      <c r="M123" s="3">
        <v>493.18663934639835</v>
      </c>
      <c r="N123" s="3">
        <v>559.4471337483202</v>
      </c>
      <c r="O123" s="3">
        <f t="shared" si="7"/>
        <v>0.11142540250768886</v>
      </c>
      <c r="Q123" s="3">
        <f>AVERAGE('4E'!$J278:$J308) + Calibration!$C$11</f>
        <v>477.1026930400015</v>
      </c>
      <c r="R123" s="3">
        <v>492.71831999985375</v>
      </c>
      <c r="S123" s="3">
        <v>549.10034081016579</v>
      </c>
      <c r="T123" s="3">
        <f t="shared" si="8"/>
        <v>8.8437062665820076E-2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492.21194631902728</v>
      </c>
      <c r="C124" s="3">
        <v>492.71831999985375</v>
      </c>
      <c r="D124" s="3">
        <v>580.49507650764781</v>
      </c>
      <c r="E124" s="3">
        <f t="shared" si="5"/>
        <v>2.867781169382922E-3</v>
      </c>
      <c r="G124" s="3">
        <f>AVERAGE('2E'!$J123:$J153) + Calibration!$C$11</f>
        <v>484.79355136968701</v>
      </c>
      <c r="H124" s="3">
        <v>494.82618642360126</v>
      </c>
      <c r="I124" s="3">
        <v>580.06987943018385</v>
      </c>
      <c r="J124" s="3">
        <f t="shared" si="6"/>
        <v>5.6818517581615727E-2</v>
      </c>
      <c r="L124" s="3">
        <f>AVERAGE('3E'!$J123:$J153) + Calibration!$C$11</f>
        <v>474.05114198404817</v>
      </c>
      <c r="M124" s="3">
        <v>491.93773571145471</v>
      </c>
      <c r="N124" s="3">
        <v>565.18746437858567</v>
      </c>
      <c r="O124" s="3">
        <f t="shared" si="7"/>
        <v>0.10129838618811901</v>
      </c>
      <c r="Q124" s="3">
        <f>AVERAGE('4E'!$J279:$J309) + Calibration!$C$11</f>
        <v>476.09265146197498</v>
      </c>
      <c r="R124" s="3">
        <v>492.32791075630098</v>
      </c>
      <c r="S124" s="3">
        <v>546.83255455743358</v>
      </c>
      <c r="T124" s="3">
        <f t="shared" si="8"/>
        <v>9.1946269419702589E-2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492.20338377931853</v>
      </c>
      <c r="C125" s="3">
        <v>493.18663934639835</v>
      </c>
      <c r="D125" s="3">
        <v>578.15640753934531</v>
      </c>
      <c r="E125" s="3">
        <f t="shared" si="5"/>
        <v>5.5685394141342572E-3</v>
      </c>
      <c r="G125" s="3">
        <f>AVERAGE('2E'!$J124:$J154) + Calibration!$C$11</f>
        <v>484.55387872163243</v>
      </c>
      <c r="H125" s="3">
        <v>500.36873300903244</v>
      </c>
      <c r="I125" s="3">
        <v>569.01437272599185</v>
      </c>
      <c r="J125" s="3">
        <f t="shared" si="6"/>
        <v>8.9565360600727451E-2</v>
      </c>
      <c r="L125" s="3">
        <f>AVERAGE('3E'!$J124:$J154) + Calibration!$C$11</f>
        <v>474.69026524122211</v>
      </c>
      <c r="M125" s="3">
        <v>492.71831999985375</v>
      </c>
      <c r="N125" s="3">
        <v>563.27403500887226</v>
      </c>
      <c r="O125" s="3">
        <f t="shared" si="7"/>
        <v>0.10209953225259599</v>
      </c>
      <c r="Q125" s="3">
        <f>AVERAGE('4E'!$J280:$J310) + Calibration!$C$11</f>
        <v>475.91575270133592</v>
      </c>
      <c r="R125" s="3">
        <v>492.32791075630098</v>
      </c>
      <c r="S125" s="3">
        <v>552.92724207071774</v>
      </c>
      <c r="T125" s="3">
        <f t="shared" si="8"/>
        <v>9.2948112433778457E-2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492.01078798028948</v>
      </c>
      <c r="C126" s="3">
        <v>492.71831999985375</v>
      </c>
      <c r="D126" s="3">
        <v>571.28215897872406</v>
      </c>
      <c r="E126" s="3">
        <f t="shared" si="5"/>
        <v>4.0070151338240942E-3</v>
      </c>
      <c r="G126" s="3">
        <f>AVERAGE('2E'!$J125:$J155) + Calibration!$C$11</f>
        <v>484.60809149595354</v>
      </c>
      <c r="H126" s="3">
        <v>500.36873300903244</v>
      </c>
      <c r="I126" s="3">
        <v>575.109060239276</v>
      </c>
      <c r="J126" s="3">
        <f t="shared" si="6"/>
        <v>8.9258333637785084E-2</v>
      </c>
      <c r="L126" s="3">
        <f>AVERAGE('3E'!$J125:$J155) + Calibration!$C$11</f>
        <v>475.19100690030263</v>
      </c>
      <c r="M126" s="3">
        <v>492.32791075630098</v>
      </c>
      <c r="N126" s="3">
        <v>562.84883793140818</v>
      </c>
      <c r="O126" s="3">
        <f t="shared" si="7"/>
        <v>9.7052615569487188E-2</v>
      </c>
      <c r="Q126" s="3">
        <f>AVERAGE('4E'!$J281:$J311) + Calibration!$C$11</f>
        <v>475.88436718424259</v>
      </c>
      <c r="R126" s="3">
        <v>493.18663934639835</v>
      </c>
      <c r="S126" s="3">
        <v>558.66757978783744</v>
      </c>
      <c r="T126" s="3">
        <f t="shared" si="8"/>
        <v>9.7989157361384679E-2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491.75685061471592</v>
      </c>
      <c r="C127" s="3">
        <v>492.32791075630098</v>
      </c>
      <c r="D127" s="3">
        <v>578.15640753934531</v>
      </c>
      <c r="E127" s="3">
        <f t="shared" si="5"/>
        <v>3.2341244867819443E-3</v>
      </c>
      <c r="G127" s="3">
        <f>AVERAGE('2E'!$J126:$J156) + Calibration!$C$11</f>
        <v>484.34559159067118</v>
      </c>
      <c r="H127" s="3">
        <v>497.79254723873987</v>
      </c>
      <c r="I127" s="3">
        <v>570.50264753936631</v>
      </c>
      <c r="J127" s="3">
        <f t="shared" si="6"/>
        <v>7.6155076089497356E-2</v>
      </c>
      <c r="L127" s="3">
        <f>AVERAGE('3E'!$J126:$J156) + Calibration!$C$11</f>
        <v>477.27386394377118</v>
      </c>
      <c r="M127" s="3">
        <v>490.22027853125974</v>
      </c>
      <c r="N127" s="3">
        <v>565.18746437858567</v>
      </c>
      <c r="O127" s="3">
        <f t="shared" si="7"/>
        <v>7.3320327202683527E-2</v>
      </c>
      <c r="Q127" s="3">
        <f>AVERAGE('4E'!$J282:$J312) + Calibration!$C$11</f>
        <v>475.13682123165523</v>
      </c>
      <c r="R127" s="3">
        <v>492.71831999985375</v>
      </c>
      <c r="S127" s="3">
        <v>559.80149063133899</v>
      </c>
      <c r="T127" s="3">
        <f t="shared" si="8"/>
        <v>9.9570520755890429E-2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490.48431198463578</v>
      </c>
      <c r="C128" s="3">
        <v>492.71831999985375</v>
      </c>
      <c r="D128" s="3">
        <v>574.75474587738245</v>
      </c>
      <c r="E128" s="3">
        <f t="shared" si="5"/>
        <v>1.2652012458143723E-2</v>
      </c>
      <c r="G128" s="3">
        <f>AVERAGE('2E'!$J127:$J157) + Calibration!$C$11</f>
        <v>483.9604056990708</v>
      </c>
      <c r="H128" s="3">
        <v>497.40237219389383</v>
      </c>
      <c r="I128" s="3">
        <v>580.49507650764781</v>
      </c>
      <c r="J128" s="3">
        <f t="shared" si="6"/>
        <v>7.6126820672063819E-2</v>
      </c>
      <c r="L128" s="3">
        <f>AVERAGE('3E'!$J127:$J157) + Calibration!$C$11</f>
        <v>477.17400236145221</v>
      </c>
      <c r="M128" s="3">
        <v>491.46918216620338</v>
      </c>
      <c r="N128" s="3">
        <v>562.84883793140818</v>
      </c>
      <c r="O128" s="3">
        <f t="shared" si="7"/>
        <v>8.0958882756501677E-2</v>
      </c>
      <c r="Q128" s="3">
        <f>AVERAGE('4E'!$J283:$J313) + Calibration!$C$11</f>
        <v>475.02982515065514</v>
      </c>
      <c r="R128" s="3">
        <v>492.71831999985375</v>
      </c>
      <c r="S128" s="3">
        <v>552.14768811023498</v>
      </c>
      <c r="T128" s="3">
        <f t="shared" si="8"/>
        <v>0.1001764790785841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490.56134773634153</v>
      </c>
      <c r="C129" s="3">
        <v>495.29450577014632</v>
      </c>
      <c r="D129" s="3">
        <v>576.66817524709586</v>
      </c>
      <c r="E129" s="3">
        <f t="shared" si="5"/>
        <v>2.6805622004099413E-2</v>
      </c>
      <c r="G129" s="3">
        <f>AVERAGE('2E'!$J128:$J158) + Calibration!$C$11</f>
        <v>483.49675601473706</v>
      </c>
      <c r="H129" s="3">
        <v>497.79254723873987</v>
      </c>
      <c r="I129" s="3">
        <v>572.84127398654391</v>
      </c>
      <c r="J129" s="3">
        <f t="shared" si="6"/>
        <v>8.0962345449534207E-2</v>
      </c>
      <c r="L129" s="3">
        <f>AVERAGE('3E'!$J128:$J158) + Calibration!$C$11</f>
        <v>478.16835118093206</v>
      </c>
      <c r="M129" s="3">
        <v>492.71831999985375</v>
      </c>
      <c r="N129" s="3">
        <v>559.02193667085623</v>
      </c>
      <c r="O129" s="3">
        <f t="shared" si="7"/>
        <v>8.2401847042898366E-2</v>
      </c>
      <c r="Q129" s="3">
        <f>AVERAGE('4E'!$J284:$J314) + Calibration!$C$11</f>
        <v>474.88430905388054</v>
      </c>
      <c r="R129" s="3">
        <v>493.18663934639835</v>
      </c>
      <c r="S129" s="3">
        <v>547.18686891932725</v>
      </c>
      <c r="T129" s="3">
        <f t="shared" si="8"/>
        <v>0.10365285589693987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490.38444897570247</v>
      </c>
      <c r="C130" s="3">
        <v>492.32791075630098</v>
      </c>
      <c r="D130" s="3">
        <v>577.80209317745164</v>
      </c>
      <c r="E130" s="3">
        <f t="shared" si="5"/>
        <v>1.1006541826422E-2</v>
      </c>
      <c r="G130" s="3">
        <f>AVERAGE('2E'!$J129:$J159) + Calibration!$C$11</f>
        <v>483.58235430615156</v>
      </c>
      <c r="H130" s="3">
        <v>497.79254723873987</v>
      </c>
      <c r="I130" s="3">
        <v>568.23481167865486</v>
      </c>
      <c r="J130" s="3">
        <f t="shared" si="6"/>
        <v>8.0477570711934884E-2</v>
      </c>
      <c r="L130" s="3">
        <f>AVERAGE('3E'!$J129:$J159) + Calibration!$C$11</f>
        <v>478.35381248127999</v>
      </c>
      <c r="M130" s="3">
        <v>490.61045357610578</v>
      </c>
      <c r="N130" s="3">
        <v>555.62023248776825</v>
      </c>
      <c r="O130" s="3">
        <f t="shared" si="7"/>
        <v>6.9413885165314576E-2</v>
      </c>
      <c r="Q130" s="3">
        <f>AVERAGE('4E'!$J285:$J315) + Calibration!$C$11</f>
        <v>474.75306195446819</v>
      </c>
      <c r="R130" s="3">
        <v>492.71831999985375</v>
      </c>
      <c r="S130" s="3">
        <v>545.27343954961373</v>
      </c>
      <c r="T130" s="3">
        <f t="shared" si="8"/>
        <v>0.10174389127328534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490.29172046545</v>
      </c>
      <c r="C131" s="3">
        <v>491.93773571145471</v>
      </c>
      <c r="D131" s="3">
        <v>580.84944047752083</v>
      </c>
      <c r="E131" s="3">
        <f t="shared" si="5"/>
        <v>9.3219922475140243E-3</v>
      </c>
      <c r="G131" s="3">
        <f>AVERAGE('2E'!$J130:$J160) + Calibration!$C$11</f>
        <v>483.58948880483257</v>
      </c>
      <c r="H131" s="3">
        <v>497.79254723873987</v>
      </c>
      <c r="I131" s="3">
        <v>570.9278446168305</v>
      </c>
      <c r="J131" s="3">
        <f t="shared" si="6"/>
        <v>8.0437165410978104E-2</v>
      </c>
      <c r="L131" s="3">
        <f>AVERAGE('3E'!$J130:$J160) + Calibration!$C$11</f>
        <v>477.88303257810833</v>
      </c>
      <c r="M131" s="3">
        <v>490.22027853125974</v>
      </c>
      <c r="N131" s="3">
        <v>560.58105167867598</v>
      </c>
      <c r="O131" s="3">
        <f t="shared" si="7"/>
        <v>6.9870380247147618E-2</v>
      </c>
      <c r="Q131" s="3">
        <f>AVERAGE('4E'!$J286:$J316) + Calibration!$C$11</f>
        <v>473.88139912130629</v>
      </c>
      <c r="R131" s="3">
        <v>492.32791075630098</v>
      </c>
      <c r="S131" s="3">
        <v>556.39978644825112</v>
      </c>
      <c r="T131" s="3">
        <f t="shared" si="8"/>
        <v>0.10446940808870604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490.7995966232117</v>
      </c>
      <c r="C132" s="3">
        <v>492.32791075630098</v>
      </c>
      <c r="D132" s="3">
        <v>578.93596858668218</v>
      </c>
      <c r="E132" s="3">
        <f t="shared" ref="E132:E195" si="10">(C132-B132)/(7*35314.6667/1400)</f>
        <v>8.6554073754816531E-3</v>
      </c>
      <c r="G132" s="3">
        <f>AVERAGE('2E'!$J131:$J161) + Calibration!$C$11</f>
        <v>484.02175297207305</v>
      </c>
      <c r="H132" s="3">
        <v>496.9338186486425</v>
      </c>
      <c r="I132" s="3">
        <v>577.80209317745164</v>
      </c>
      <c r="J132" s="3">
        <f t="shared" ref="J132:J195" si="11">(H132-G132)/(7*35314.6667/1400)</f>
        <v>7.312579663434543E-2</v>
      </c>
      <c r="L132" s="3">
        <f>AVERAGE('3E'!$J131:$J161) + Calibration!$C$11</f>
        <v>477.44363391218678</v>
      </c>
      <c r="M132" s="3">
        <v>492.32791075630098</v>
      </c>
      <c r="N132" s="3">
        <v>563.62839897874517</v>
      </c>
      <c r="O132" s="3">
        <f t="shared" ref="O132:O195" si="12">(M132-L132)/(7*35314.6667/1400)</f>
        <v>8.4295156856820597E-2</v>
      </c>
      <c r="Q132" s="3">
        <f>AVERAGE('4E'!$J287:$J317) + Calibration!$C$11</f>
        <v>473.41917319815707</v>
      </c>
      <c r="R132" s="3">
        <v>492.32791075630098</v>
      </c>
      <c r="S132" s="3">
        <v>555.62023248776825</v>
      </c>
      <c r="T132" s="3">
        <f t="shared" ref="T132:T195" si="13">(R132-Q132)/(7*35314.6667/1400)</f>
        <v>0.10708716420163134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490.75251834757165</v>
      </c>
      <c r="C133" s="3">
        <v>492.32791075630098</v>
      </c>
      <c r="D133" s="3">
        <v>584.67634173807278</v>
      </c>
      <c r="E133" s="3">
        <f t="shared" si="10"/>
        <v>8.9220290374669078E-3</v>
      </c>
      <c r="G133" s="3">
        <f>AVERAGE('2E'!$J132:$J162) + Calibration!$C$11</f>
        <v>484.68512867427364</v>
      </c>
      <c r="H133" s="3">
        <v>497.40237219389383</v>
      </c>
      <c r="I133" s="3">
        <v>570.50264753936631</v>
      </c>
      <c r="J133" s="3">
        <f t="shared" si="11"/>
        <v>7.2022446807463045E-2</v>
      </c>
      <c r="L133" s="3">
        <f>AVERAGE('3E'!$J132:$J162) + Calibration!$C$11</f>
        <v>478.55496654017452</v>
      </c>
      <c r="M133" s="3">
        <v>491.93773571145471</v>
      </c>
      <c r="N133" s="3">
        <v>565.96702542592266</v>
      </c>
      <c r="O133" s="3">
        <f t="shared" si="12"/>
        <v>7.579156436597595E-2</v>
      </c>
      <c r="Q133" s="3">
        <f>AVERAGE('4E'!$J288:$J318) + Calibration!$C$11</f>
        <v>472.90987327921101</v>
      </c>
      <c r="R133" s="3">
        <v>492.71831999985375</v>
      </c>
      <c r="S133" s="3">
        <v>549.10034081016579</v>
      </c>
      <c r="T133" s="3">
        <f t="shared" si="13"/>
        <v>0.112182549471111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490.81386134073057</v>
      </c>
      <c r="C134" s="3">
        <v>492.71831999985375</v>
      </c>
      <c r="D134" s="3">
        <v>583.18810944582344</v>
      </c>
      <c r="E134" s="3">
        <f t="shared" si="10"/>
        <v>1.0785652744802369E-2</v>
      </c>
      <c r="G134" s="3">
        <f>AVERAGE('2E'!$J133:$J163) + Calibration!$C$11</f>
        <v>484.73934144859487</v>
      </c>
      <c r="H134" s="3">
        <v>497.40237219389383</v>
      </c>
      <c r="I134" s="3">
        <v>573.62082794702667</v>
      </c>
      <c r="J134" s="3">
        <f t="shared" si="11"/>
        <v>7.1715419844520026E-2</v>
      </c>
      <c r="L134" s="3">
        <f>AVERAGE('3E'!$J133:$J163) + Calibration!$C$11</f>
        <v>478.90163241600038</v>
      </c>
      <c r="M134" s="3">
        <v>492.32791075630098</v>
      </c>
      <c r="N134" s="3">
        <v>564.4079104181028</v>
      </c>
      <c r="O134" s="3">
        <f t="shared" si="12"/>
        <v>7.6037972859025152E-2</v>
      </c>
      <c r="Q134" s="3">
        <f>AVERAGE('4E'!$J289:$J319) + Calibration!$C$11</f>
        <v>472.47047461328953</v>
      </c>
      <c r="R134" s="3">
        <v>492.32791075630098</v>
      </c>
      <c r="S134" s="3">
        <v>556.75415041812403</v>
      </c>
      <c r="T134" s="3">
        <f t="shared" si="13"/>
        <v>0.11245999466284898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491.60848414234363</v>
      </c>
      <c r="C135" s="3">
        <v>492.71831999985375</v>
      </c>
      <c r="D135" s="3">
        <v>573.97519191689958</v>
      </c>
      <c r="E135" s="3">
        <f t="shared" si="10"/>
        <v>6.2854103477075719E-3</v>
      </c>
      <c r="G135" s="3">
        <f>AVERAGE('2E'!$J134:$J164) + Calibration!$C$11</f>
        <v>485.00183850064838</v>
      </c>
      <c r="H135" s="3">
        <v>497.79254723873987</v>
      </c>
      <c r="I135" s="3">
        <v>573.97519191689958</v>
      </c>
      <c r="J135" s="3">
        <f t="shared" si="11"/>
        <v>7.2438507471976193E-2</v>
      </c>
      <c r="L135" s="3">
        <f>AVERAGE('3E'!$J134:$J164) + Calibration!$C$11</f>
        <v>479.68056388568107</v>
      </c>
      <c r="M135" s="3">
        <v>492.71831999985375</v>
      </c>
      <c r="N135" s="3">
        <v>563.27403500887226</v>
      </c>
      <c r="O135" s="3">
        <f t="shared" si="12"/>
        <v>7.3837628002716954E-2</v>
      </c>
      <c r="Q135" s="3">
        <f>AVERAGE('4E'!$J290:$J320) + Calibration!$C$11</f>
        <v>472.25362779584827</v>
      </c>
      <c r="R135" s="3">
        <v>492.71831999985375</v>
      </c>
      <c r="S135" s="3">
        <v>554.48631455741247</v>
      </c>
      <c r="T135" s="3">
        <f t="shared" si="13"/>
        <v>0.11589911000918761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492.00936279249066</v>
      </c>
      <c r="C136" s="3">
        <v>494.82618642360126</v>
      </c>
      <c r="D136" s="3">
        <v>589.63711840785538</v>
      </c>
      <c r="E136" s="3">
        <f t="shared" si="10"/>
        <v>1.5952712537482868E-2</v>
      </c>
      <c r="G136" s="3">
        <f>AVERAGE('2E'!$J135:$J165) + Calibration!$C$11</f>
        <v>484.74647594727588</v>
      </c>
      <c r="H136" s="3">
        <v>497.79254723873987</v>
      </c>
      <c r="I136" s="3">
        <v>574.75474587738245</v>
      </c>
      <c r="J136" s="3">
        <f t="shared" si="11"/>
        <v>7.3884719922694256E-2</v>
      </c>
      <c r="L136" s="3">
        <f>AVERAGE('3E'!$J135:$J165) + Calibration!$C$11</f>
        <v>480.89888974144009</v>
      </c>
      <c r="M136" s="3">
        <v>492.71831999985375</v>
      </c>
      <c r="N136" s="3">
        <v>564.05359605620924</v>
      </c>
      <c r="O136" s="3">
        <f t="shared" si="12"/>
        <v>6.6937798727199418E-2</v>
      </c>
      <c r="Q136" s="3">
        <f>AVERAGE('4E'!$J291:$J321) + Calibration!$C$11</f>
        <v>471.52890624725984</v>
      </c>
      <c r="R136" s="3">
        <v>493.18663934639835</v>
      </c>
      <c r="S136" s="3">
        <v>546.83255455743358</v>
      </c>
      <c r="T136" s="3">
        <f t="shared" si="13"/>
        <v>0.12265574121439186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492.25616993922637</v>
      </c>
      <c r="C137" s="3">
        <v>492.71831999985375</v>
      </c>
      <c r="D137" s="3">
        <v>583.54242380771711</v>
      </c>
      <c r="E137" s="3">
        <f t="shared" si="10"/>
        <v>2.6173264754464172E-3</v>
      </c>
      <c r="G137" s="3">
        <f>AVERAGE('2E'!$J136:$J166) + Calibration!$C$11</f>
        <v>484.29138452280768</v>
      </c>
      <c r="H137" s="3">
        <v>500.36873300903244</v>
      </c>
      <c r="I137" s="3">
        <v>573.19563086956259</v>
      </c>
      <c r="J137" s="3">
        <f t="shared" si="11"/>
        <v>9.1051962193514135E-2</v>
      </c>
      <c r="L137" s="3">
        <f>AVERAGE('3E'!$J136:$J166) + Calibration!$C$11</f>
        <v>480.48231833274627</v>
      </c>
      <c r="M137" s="3">
        <v>492.32791075630098</v>
      </c>
      <c r="N137" s="3">
        <v>562.14012416537071</v>
      </c>
      <c r="O137" s="3">
        <f t="shared" si="12"/>
        <v>6.7085964730652287E-2</v>
      </c>
      <c r="Q137" s="3">
        <f>AVERAGE('4E'!$J292:$J322) + Calibration!$C$11</f>
        <v>471.76001778222007</v>
      </c>
      <c r="R137" s="3">
        <v>492.71831999985375</v>
      </c>
      <c r="S137" s="3">
        <v>554.06111747994839</v>
      </c>
      <c r="T137" s="3">
        <f t="shared" si="13"/>
        <v>0.11869460581732559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491.99367288717281</v>
      </c>
      <c r="C138" s="3">
        <v>492.71831999985375</v>
      </c>
      <c r="D138" s="3">
        <v>587.72368903814197</v>
      </c>
      <c r="E138" s="3">
        <f t="shared" si="10"/>
        <v>4.1039442271215941E-3</v>
      </c>
      <c r="G138" s="3">
        <f>AVERAGE('2E'!$J137:$J167) + Calibration!$C$11</f>
        <v>485.16304307612626</v>
      </c>
      <c r="H138" s="3">
        <v>497.79254723873987</v>
      </c>
      <c r="I138" s="3">
        <v>570.9278446168305</v>
      </c>
      <c r="J138" s="3">
        <f t="shared" si="11"/>
        <v>7.1525546424673528E-2</v>
      </c>
      <c r="L138" s="3">
        <f>AVERAGE('3E'!$J137:$J167) + Calibration!$C$11</f>
        <v>479.84176560793014</v>
      </c>
      <c r="M138" s="3">
        <v>491.93773571145471</v>
      </c>
      <c r="N138" s="3">
        <v>571.70739857731326</v>
      </c>
      <c r="O138" s="3">
        <f t="shared" si="12"/>
        <v>6.8503946002268584E-2</v>
      </c>
      <c r="Q138" s="3">
        <f>AVERAGE('4E'!$J293:$J323) + Calibration!$C$11</f>
        <v>471.86843905101915</v>
      </c>
      <c r="R138" s="3">
        <v>492.32791075630098</v>
      </c>
      <c r="S138" s="3">
        <v>552.92724207071774</v>
      </c>
      <c r="T138" s="3">
        <f t="shared" si="13"/>
        <v>0.11586954439687137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490.64409565215817</v>
      </c>
      <c r="C139" s="3">
        <v>492.71831999985375</v>
      </c>
      <c r="D139" s="3">
        <v>583.54242380771711</v>
      </c>
      <c r="E139" s="3">
        <f t="shared" si="10"/>
        <v>1.1747098537365361E-2</v>
      </c>
      <c r="G139" s="3">
        <f>AVERAGE('2E'!$J138:$J168) + Calibration!$C$11</f>
        <v>485.36276766737871</v>
      </c>
      <c r="H139" s="3">
        <v>497.40237219389383</v>
      </c>
      <c r="I139" s="3">
        <v>581.98330879989726</v>
      </c>
      <c r="J139" s="3">
        <f t="shared" si="11"/>
        <v>6.8184726922625144E-2</v>
      </c>
      <c r="L139" s="3">
        <f>AVERAGE('3E'!$J138:$J168) + Calibration!$C$11</f>
        <v>479.0471428063172</v>
      </c>
      <c r="M139" s="3">
        <v>490.61045357610578</v>
      </c>
      <c r="N139" s="3">
        <v>575.8886212866131</v>
      </c>
      <c r="O139" s="3">
        <f t="shared" si="12"/>
        <v>6.5487299472593269E-2</v>
      </c>
      <c r="Q139" s="3">
        <f>AVERAGE('4E'!$J294:$J324) + Calibration!$C$11</f>
        <v>472.20084020932609</v>
      </c>
      <c r="R139" s="3">
        <v>493.18663934639835</v>
      </c>
      <c r="S139" s="3">
        <v>545.27343954961373</v>
      </c>
      <c r="T139" s="3">
        <f t="shared" si="13"/>
        <v>0.11885033102731937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490.28173701778559</v>
      </c>
      <c r="C140" s="3">
        <v>492.32791075630098</v>
      </c>
      <c r="D140" s="3">
        <v>581.98330879989726</v>
      </c>
      <c r="E140" s="3">
        <f t="shared" si="10"/>
        <v>1.1588237577875212E-2</v>
      </c>
      <c r="G140" s="3">
        <f>AVERAGE('2E'!$J139:$J169) + Calibration!$C$11</f>
        <v>484.37697710776445</v>
      </c>
      <c r="H140" s="3">
        <v>497.40237219389383</v>
      </c>
      <c r="I140" s="3">
        <v>580.49507650764781</v>
      </c>
      <c r="J140" s="3">
        <f t="shared" si="11"/>
        <v>7.3767622935710042E-2</v>
      </c>
      <c r="L140" s="3">
        <f>AVERAGE('3E'!$J139:$J169) + Calibration!$C$11</f>
        <v>479.70338686306559</v>
      </c>
      <c r="M140" s="3">
        <v>490.61045357610578</v>
      </c>
      <c r="N140" s="3">
        <v>578.15640753934531</v>
      </c>
      <c r="O140" s="3">
        <f t="shared" si="12"/>
        <v>6.1770747013960597E-2</v>
      </c>
      <c r="Q140" s="3">
        <f>AVERAGE('4E'!$J295:$J325) + Calibration!$C$11</f>
        <v>472.39343172851181</v>
      </c>
      <c r="R140" s="3">
        <v>493.18663934639835</v>
      </c>
      <c r="S140" s="3">
        <v>549.10034081016579</v>
      </c>
      <c r="T140" s="3">
        <f t="shared" si="13"/>
        <v>0.11775961412591519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491.04497858214842</v>
      </c>
      <c r="C141" s="3">
        <v>495.29450577014632</v>
      </c>
      <c r="D141" s="3">
        <v>586.23545674589263</v>
      </c>
      <c r="E141" s="3">
        <f t="shared" si="10"/>
        <v>2.4066641908858214E-2</v>
      </c>
      <c r="G141" s="3">
        <f>AVERAGE('2E'!$J140:$J170) + Calibration!$C$11</f>
        <v>485.01610179155279</v>
      </c>
      <c r="H141" s="3">
        <v>497.79254723873987</v>
      </c>
      <c r="I141" s="3">
        <v>590.41667236833825</v>
      </c>
      <c r="J141" s="3">
        <f t="shared" si="11"/>
        <v>7.2357729187839601E-2</v>
      </c>
      <c r="L141" s="3">
        <f>AVERAGE('3E'!$J140:$J170) + Calibration!$C$11</f>
        <v>479.05428015822713</v>
      </c>
      <c r="M141" s="3">
        <v>490.61045357610578</v>
      </c>
      <c r="N141" s="3">
        <v>573.19563086956259</v>
      </c>
      <c r="O141" s="3">
        <f t="shared" si="12"/>
        <v>6.5446878012747331E-2</v>
      </c>
      <c r="Q141" s="3">
        <f>AVERAGE('4E'!$J296:$J326) + Calibration!$C$11</f>
        <v>471.76001778222013</v>
      </c>
      <c r="R141" s="3">
        <v>492.71831999985375</v>
      </c>
      <c r="S141" s="3">
        <v>555.62023248776825</v>
      </c>
      <c r="T141" s="3">
        <f t="shared" si="13"/>
        <v>0.11869460581732526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490.7368284422538</v>
      </c>
      <c r="C142" s="3">
        <v>496.15323436024391</v>
      </c>
      <c r="D142" s="3">
        <v>585.81021714730343</v>
      </c>
      <c r="E142" s="3">
        <f t="shared" si="10"/>
        <v>3.0675107110610892E-2</v>
      </c>
      <c r="G142" s="3">
        <f>AVERAGE('2E'!$J141:$J171) + Calibration!$C$11</f>
        <v>485.94054935800807</v>
      </c>
      <c r="H142" s="3">
        <v>497.40237219389383</v>
      </c>
      <c r="I142" s="3">
        <v>583.8967806907358</v>
      </c>
      <c r="J142" s="3">
        <f t="shared" si="11"/>
        <v>6.4912535821190429E-2</v>
      </c>
      <c r="L142" s="3">
        <f>AVERAGE('3E'!$J141:$J171) + Calibration!$C$11</f>
        <v>479.31535202248193</v>
      </c>
      <c r="M142" s="3">
        <v>492.32791075630098</v>
      </c>
      <c r="N142" s="3">
        <v>570.50264753936631</v>
      </c>
      <c r="O142" s="3">
        <f t="shared" si="12"/>
        <v>7.3694925931831301E-2</v>
      </c>
      <c r="Q142" s="3">
        <f>AVERAGE('4E'!$J297:$J327) + Calibration!$C$11</f>
        <v>472.64594533290096</v>
      </c>
      <c r="R142" s="3">
        <v>492.32791075630098</v>
      </c>
      <c r="S142" s="3">
        <v>551.79333122721619</v>
      </c>
      <c r="T142" s="3">
        <f t="shared" si="13"/>
        <v>0.1114662391725193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490.07345416666755</v>
      </c>
      <c r="C143" s="3">
        <v>492.32791075630098</v>
      </c>
      <c r="D143" s="3">
        <v>583.8967806907358</v>
      </c>
      <c r="E143" s="3">
        <f t="shared" si="10"/>
        <v>1.2767820287163773E-2</v>
      </c>
      <c r="G143" s="3">
        <f>AVERAGE('2E'!$J142:$J172) + Calibration!$C$11</f>
        <v>486.52546126747518</v>
      </c>
      <c r="H143" s="3">
        <v>498.26110078399142</v>
      </c>
      <c r="I143" s="3">
        <v>586.23545674589263</v>
      </c>
      <c r="J143" s="3">
        <f t="shared" si="11"/>
        <v>6.6463260810082872E-2</v>
      </c>
      <c r="L143" s="3">
        <f>AVERAGE('3E'!$J142:$J172) + Calibration!$C$11</f>
        <v>478.84456783946706</v>
      </c>
      <c r="M143" s="3">
        <v>492.71831999985375</v>
      </c>
      <c r="N143" s="3">
        <v>567.10094335627844</v>
      </c>
      <c r="O143" s="3">
        <f t="shared" si="12"/>
        <v>7.8572182364029991E-2</v>
      </c>
      <c r="Q143" s="3">
        <f>AVERAGE('4E'!$J298:$J328) + Calibration!$C$11</f>
        <v>472.46048403255304</v>
      </c>
      <c r="R143" s="3">
        <v>492.71831999985375</v>
      </c>
      <c r="S143" s="3">
        <v>549.10034081016579</v>
      </c>
      <c r="T143" s="3">
        <f t="shared" si="13"/>
        <v>0.11472760674420129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489.43432948287915</v>
      </c>
      <c r="C144" s="3">
        <v>495.29450577014632</v>
      </c>
      <c r="D144" s="3">
        <v>581.27463755498491</v>
      </c>
      <c r="E144" s="3">
        <f t="shared" si="10"/>
        <v>3.3188342605918832E-2</v>
      </c>
      <c r="G144" s="3">
        <f>AVERAGE('2E'!$J143:$J173) + Calibration!$C$11</f>
        <v>487.35004582499704</v>
      </c>
      <c r="H144" s="3">
        <v>496.9338186486425</v>
      </c>
      <c r="I144" s="3">
        <v>584.32197776819987</v>
      </c>
      <c r="J144" s="3">
        <f t="shared" si="11"/>
        <v>5.4276444996976057E-2</v>
      </c>
      <c r="L144" s="3">
        <f>AVERAGE('3E'!$J143:$J173) + Calibration!$C$11</f>
        <v>479.15985247804275</v>
      </c>
      <c r="M144" s="3">
        <v>493.18663934639835</v>
      </c>
      <c r="N144" s="3">
        <v>561.36056311803372</v>
      </c>
      <c r="O144" s="3">
        <f t="shared" si="12"/>
        <v>7.943887443431881E-2</v>
      </c>
      <c r="Q144" s="3">
        <f>AVERAGE('4E'!$J299:$J329) + Calibration!$C$11</f>
        <v>472.15233389265831</v>
      </c>
      <c r="R144" s="3">
        <v>492.32791075630098</v>
      </c>
      <c r="S144" s="3">
        <v>559.4471337483202</v>
      </c>
      <c r="T144" s="3">
        <f t="shared" si="13"/>
        <v>0.11426174306010184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488.80233929777188</v>
      </c>
      <c r="C145" s="3">
        <v>495.68491501369886</v>
      </c>
      <c r="D145" s="3">
        <v>582.40854839848646</v>
      </c>
      <c r="E145" s="3">
        <f t="shared" si="10"/>
        <v>3.8978568164863781E-2</v>
      </c>
      <c r="G145" s="3">
        <f>AVERAGE('2E'!$J144:$J174) + Calibration!$C$11</f>
        <v>487.57402143466174</v>
      </c>
      <c r="H145" s="3">
        <v>496.9338186486425</v>
      </c>
      <c r="I145" s="3">
        <v>580.49507650764781</v>
      </c>
      <c r="J145" s="3">
        <f t="shared" si="11"/>
        <v>5.3007988400359189E-2</v>
      </c>
      <c r="L145" s="3">
        <f>AVERAGE('3E'!$J144:$J174) + Calibration!$C$11</f>
        <v>478.99008393624155</v>
      </c>
      <c r="M145" s="3">
        <v>491.93773571145471</v>
      </c>
      <c r="N145" s="3">
        <v>566.67573919196013</v>
      </c>
      <c r="O145" s="3">
        <f t="shared" si="12"/>
        <v>7.3327333853688378E-2</v>
      </c>
      <c r="Q145" s="3">
        <f>AVERAGE('4E'!$J300:$J330) + Calibration!$C$11</f>
        <v>471.52747392638889</v>
      </c>
      <c r="R145" s="3">
        <v>493.18663934639835</v>
      </c>
      <c r="S145" s="3">
        <v>553.28156351946564</v>
      </c>
      <c r="T145" s="3">
        <f t="shared" si="13"/>
        <v>0.12266385297647142</v>
      </c>
    </row>
    <row r="146" spans="1:20" x14ac:dyDescent="0.25">
      <c r="A146" s="3">
        <f t="shared" si="14"/>
        <v>14.4166666666667</v>
      </c>
      <c r="B146" s="3">
        <f>AVERAGE('1E'!$J145:$J175) + Calibration!$C$11</f>
        <v>488.2787746613069</v>
      </c>
      <c r="C146" s="3">
        <v>492.71831999985375</v>
      </c>
      <c r="D146" s="3">
        <v>584.67634173807278</v>
      </c>
      <c r="E146" s="3">
        <f t="shared" si="10"/>
        <v>2.5142784873271078E-2</v>
      </c>
      <c r="G146" s="3">
        <f>AVERAGE('2E'!$J145:$J175) + Calibration!$C$11</f>
        <v>488.71531581855845</v>
      </c>
      <c r="H146" s="3">
        <v>500.36873300903244</v>
      </c>
      <c r="I146" s="3">
        <v>579.36120109841715</v>
      </c>
      <c r="J146" s="3">
        <f t="shared" si="11"/>
        <v>6.5997605411204335E-2</v>
      </c>
      <c r="L146" s="3">
        <f>AVERAGE('3E'!$J145:$J175) + Calibration!$C$11</f>
        <v>479.32819155220187</v>
      </c>
      <c r="M146" s="3">
        <v>492.32791075630098</v>
      </c>
      <c r="N146" s="3">
        <v>568.23481167865486</v>
      </c>
      <c r="O146" s="3">
        <f t="shared" si="12"/>
        <v>7.3622210933108459E-2</v>
      </c>
      <c r="Q146" s="3">
        <f>AVERAGE('4E'!$J301:$J331) + Calibration!$C$11</f>
        <v>471.96687259231038</v>
      </c>
      <c r="R146" s="3">
        <v>492.71831999985375</v>
      </c>
      <c r="S146" s="3">
        <v>559.4471337483202</v>
      </c>
      <c r="T146" s="3">
        <f t="shared" si="13"/>
        <v>0.11752311063178385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487.53122870871948</v>
      </c>
      <c r="C147" s="3">
        <v>492.71831999985375</v>
      </c>
      <c r="D147" s="3">
        <v>580.49507650764781</v>
      </c>
      <c r="E147" s="3">
        <f t="shared" si="10"/>
        <v>2.9376413687824867E-2</v>
      </c>
      <c r="G147" s="3">
        <f>AVERAGE('2E'!$J146:$J176) + Calibration!$C$11</f>
        <v>488.90790733774423</v>
      </c>
      <c r="H147" s="3">
        <v>498.26110078399142</v>
      </c>
      <c r="I147" s="3">
        <v>582.76286984723424</v>
      </c>
      <c r="J147" s="3">
        <f t="shared" si="11"/>
        <v>5.2970588824768315E-2</v>
      </c>
      <c r="L147" s="3">
        <f>AVERAGE('3E'!$J146:$J176) + Calibration!$C$11</f>
        <v>479.52078307138765</v>
      </c>
      <c r="M147" s="3">
        <v>492.32791075630098</v>
      </c>
      <c r="N147" s="3">
        <v>567.10094335627844</v>
      </c>
      <c r="O147" s="3">
        <f t="shared" si="12"/>
        <v>7.2531494031703961E-2</v>
      </c>
      <c r="Q147" s="3">
        <f>AVERAGE('4E'!$J302:$J332) + Calibration!$C$11</f>
        <v>473.37779282048405</v>
      </c>
      <c r="R147" s="3">
        <v>491.93773571145471</v>
      </c>
      <c r="S147" s="3">
        <v>560.93536604056965</v>
      </c>
      <c r="T147" s="3">
        <f t="shared" si="13"/>
        <v>0.10511181118393882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487.36859466559929</v>
      </c>
      <c r="C148" s="3">
        <v>491.93773571145471</v>
      </c>
      <c r="D148" s="3">
        <v>589.63711840785538</v>
      </c>
      <c r="E148" s="3">
        <f t="shared" si="10"/>
        <v>2.5876733226285364E-2</v>
      </c>
      <c r="G148" s="3">
        <f>AVERAGE('2E'!$J147:$J177) + Calibration!$C$11</f>
        <v>489.0691176196799</v>
      </c>
      <c r="H148" s="3">
        <v>497.79254723873987</v>
      </c>
      <c r="I148" s="3">
        <v>579.71552254716505</v>
      </c>
      <c r="J148" s="3">
        <f t="shared" si="11"/>
        <v>4.940400368586783E-2</v>
      </c>
      <c r="L148" s="3">
        <f>AVERAGE('3E'!$J147:$J177) + Calibration!$C$11</f>
        <v>480.22981328804389</v>
      </c>
      <c r="M148" s="3">
        <v>490.22027853125974</v>
      </c>
      <c r="N148" s="3">
        <v>567.88049731676119</v>
      </c>
      <c r="O148" s="3">
        <f t="shared" si="12"/>
        <v>5.6579694369398366E-2</v>
      </c>
      <c r="Q148" s="3">
        <f>AVERAGE('4E'!$J303:$J333) + Calibration!$C$11</f>
        <v>474.35787406921617</v>
      </c>
      <c r="R148" s="3">
        <v>492.71831999985375</v>
      </c>
      <c r="S148" s="3">
        <v>567.45530023929723</v>
      </c>
      <c r="T148" s="3">
        <f t="shared" si="13"/>
        <v>0.10398198621898691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487.11323353884126</v>
      </c>
      <c r="C149" s="3">
        <v>492.71831999985375</v>
      </c>
      <c r="D149" s="3">
        <v>581.62899443800359</v>
      </c>
      <c r="E149" s="3">
        <f t="shared" si="10"/>
        <v>3.174367470959305E-2</v>
      </c>
      <c r="G149" s="3">
        <f>AVERAGE('2E'!$J148:$J178) + Calibration!$C$11</f>
        <v>489.29309893580216</v>
      </c>
      <c r="H149" s="3">
        <v>497.79254723873987</v>
      </c>
      <c r="I149" s="3">
        <v>588.92844007608892</v>
      </c>
      <c r="J149" s="3">
        <f t="shared" si="11"/>
        <v>4.8135514771474298E-2</v>
      </c>
      <c r="L149" s="3">
        <f>AVERAGE('3E'!$J148:$J178) + Calibration!$C$11</f>
        <v>480.63782643687205</v>
      </c>
      <c r="M149" s="3">
        <v>492.32791075630098</v>
      </c>
      <c r="N149" s="3">
        <v>565.54182834845869</v>
      </c>
      <c r="O149" s="3">
        <f t="shared" si="12"/>
        <v>6.6205264904447947E-2</v>
      </c>
      <c r="Q149" s="3">
        <f>AVERAGE('4E'!$J304:$J334) + Calibration!$C$11</f>
        <v>475.2138412906026</v>
      </c>
      <c r="R149" s="3">
        <v>492.71831999985375</v>
      </c>
      <c r="S149" s="3">
        <v>562.14012416537071</v>
      </c>
      <c r="T149" s="3">
        <f t="shared" si="13"/>
        <v>9.9134327716881118E-2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487.19740378922796</v>
      </c>
      <c r="C150" s="3">
        <v>492.32791075630098</v>
      </c>
      <c r="D150" s="3">
        <v>589.2827969591076</v>
      </c>
      <c r="E150" s="3">
        <f t="shared" si="10"/>
        <v>2.9055955762838998E-2</v>
      </c>
      <c r="G150" s="3">
        <f>AVERAGE('2E'!$J149:$J179) + Calibration!$C$11</f>
        <v>488.98352360810861</v>
      </c>
      <c r="H150" s="3">
        <v>497.79254723873987</v>
      </c>
      <c r="I150" s="3">
        <v>587.36932506826906</v>
      </c>
      <c r="J150" s="3">
        <f t="shared" si="11"/>
        <v>4.9888754185134408E-2</v>
      </c>
      <c r="L150" s="3">
        <f>AVERAGE('3E'!$J149:$J179) + Calibration!$C$11</f>
        <v>481.00874333111011</v>
      </c>
      <c r="M150" s="3">
        <v>493.18663934639835</v>
      </c>
      <c r="N150" s="3">
        <v>562.49448104838939</v>
      </c>
      <c r="O150" s="3">
        <f t="shared" si="12"/>
        <v>6.8967922697615258E-2</v>
      </c>
      <c r="Q150" s="3">
        <f>AVERAGE('4E'!$J305:$J335) + Calibration!$C$11</f>
        <v>475.5833344236562</v>
      </c>
      <c r="R150" s="3">
        <v>492.32791075630098</v>
      </c>
      <c r="S150" s="3">
        <v>562.49448104838939</v>
      </c>
      <c r="T150" s="3">
        <f t="shared" si="13"/>
        <v>9.4830719909610714E-2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487.18884410274796</v>
      </c>
      <c r="C151" s="3">
        <v>492.71831999985375</v>
      </c>
      <c r="D151" s="3">
        <v>577.44772920757862</v>
      </c>
      <c r="E151" s="3">
        <f t="shared" si="10"/>
        <v>3.1315464161556325E-2</v>
      </c>
      <c r="G151" s="3">
        <f>AVERAGE('2E'!$J150:$J180) + Calibration!$C$11</f>
        <v>488.845144863244</v>
      </c>
      <c r="H151" s="3">
        <v>497.40237219389383</v>
      </c>
      <c r="I151" s="3">
        <v>587.01501070637539</v>
      </c>
      <c r="J151" s="3">
        <f t="shared" si="11"/>
        <v>4.8462738744465182E-2</v>
      </c>
      <c r="L151" s="3">
        <f>AVERAGE('3E'!$J150:$J180) + Calibration!$C$11</f>
        <v>481.54800500596514</v>
      </c>
      <c r="M151" s="3">
        <v>492.32791075630098</v>
      </c>
      <c r="N151" s="3">
        <v>563.27403500887226</v>
      </c>
      <c r="O151" s="3">
        <f t="shared" si="12"/>
        <v>6.1050587518844353E-2</v>
      </c>
      <c r="Q151" s="3">
        <f>AVERAGE('4E'!$J306:$J336) + Calibration!$C$11</f>
        <v>474.33361877096058</v>
      </c>
      <c r="R151" s="3">
        <v>492.71831999985375</v>
      </c>
      <c r="S151" s="3">
        <v>564.7622673011216</v>
      </c>
      <c r="T151" s="3">
        <f t="shared" si="13"/>
        <v>0.1041193529310198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487.18170960406695</v>
      </c>
      <c r="C152" s="3">
        <v>492.71831999985375</v>
      </c>
      <c r="D152" s="3">
        <v>580.06987943018385</v>
      </c>
      <c r="E152" s="3">
        <f t="shared" si="10"/>
        <v>3.135586946251312E-2</v>
      </c>
      <c r="G152" s="3">
        <f>AVERAGE('2E'!$J151:$J181) + Calibration!$C$11</f>
        <v>488.86939588165626</v>
      </c>
      <c r="H152" s="3">
        <v>497.40237219389383</v>
      </c>
      <c r="I152" s="3">
        <v>589.2827969591076</v>
      </c>
      <c r="J152" s="3">
        <f t="shared" si="11"/>
        <v>4.832539627076568E-2</v>
      </c>
      <c r="L152" s="3">
        <f>AVERAGE('3E'!$J151:$J181) + Calibration!$C$11</f>
        <v>481.36254370561721</v>
      </c>
      <c r="M152" s="3">
        <v>492.71831999985375</v>
      </c>
      <c r="N152" s="3">
        <v>564.7622673011216</v>
      </c>
      <c r="O152" s="3">
        <f t="shared" si="12"/>
        <v>6.4311955090526354E-2</v>
      </c>
      <c r="Q152" s="3">
        <f>AVERAGE('4E'!$J307:$J337) + Calibration!$C$11</f>
        <v>475.04407274880123</v>
      </c>
      <c r="R152" s="3">
        <v>494.82618642360126</v>
      </c>
      <c r="S152" s="3">
        <v>567.88049731676119</v>
      </c>
      <c r="T152" s="3">
        <f t="shared" si="13"/>
        <v>0.11203341570713467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486.83504230162657</v>
      </c>
      <c r="C153" s="3">
        <v>495.29450577014632</v>
      </c>
      <c r="D153" s="3">
        <v>584.67634173807278</v>
      </c>
      <c r="E153" s="3">
        <f t="shared" si="10"/>
        <v>4.7909065886892498E-2</v>
      </c>
      <c r="G153" s="3">
        <f>AVERAGE('2E'!$J152:$J182) + Calibration!$C$11</f>
        <v>488.52986450451147</v>
      </c>
      <c r="H153" s="3">
        <v>497.40237219389383</v>
      </c>
      <c r="I153" s="3">
        <v>586.23545674589263</v>
      </c>
      <c r="J153" s="3">
        <f t="shared" si="11"/>
        <v>5.0248287855891666E-2</v>
      </c>
      <c r="L153" s="3">
        <f>AVERAGE('3E'!$J152:$J182) + Calibration!$C$11</f>
        <v>480.72199526064435</v>
      </c>
      <c r="M153" s="3">
        <v>492.71831999985375</v>
      </c>
      <c r="N153" s="3">
        <v>563.62839897874517</v>
      </c>
      <c r="O153" s="3">
        <f t="shared" si="12"/>
        <v>6.7939617502941904E-2</v>
      </c>
      <c r="Q153" s="3">
        <f>AVERAGE('4E'!$J308:$J338) + Calibration!$C$11</f>
        <v>473.28505860377396</v>
      </c>
      <c r="R153" s="3">
        <v>492.71831999985375</v>
      </c>
      <c r="S153" s="3">
        <v>563.62839897874517</v>
      </c>
      <c r="T153" s="3">
        <f t="shared" si="13"/>
        <v>0.11005773641397433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486.55685249102635</v>
      </c>
      <c r="C154" s="3">
        <v>491.93773571145471</v>
      </c>
      <c r="D154" s="3">
        <v>585.45589569855565</v>
      </c>
      <c r="E154" s="3">
        <f t="shared" si="10"/>
        <v>3.0473928955010405E-2</v>
      </c>
      <c r="G154" s="3">
        <f>AVERAGE('2E'!$J153:$J183) + Calibration!$C$11</f>
        <v>487.50412588809496</v>
      </c>
      <c r="H154" s="3">
        <v>497.40237219389383</v>
      </c>
      <c r="I154" s="3">
        <v>580.06987943018385</v>
      </c>
      <c r="J154" s="3">
        <f t="shared" si="11"/>
        <v>5.6057424468337759E-2</v>
      </c>
      <c r="L154" s="3">
        <f>AVERAGE('3E'!$J153:$J183) + Calibration!$C$11</f>
        <v>480.67634074618883</v>
      </c>
      <c r="M154" s="3">
        <v>492.71831999985375</v>
      </c>
      <c r="N154" s="3">
        <v>565.96702542592266</v>
      </c>
      <c r="O154" s="3">
        <f t="shared" si="12"/>
        <v>6.8198175879513073E-2</v>
      </c>
      <c r="Q154" s="3">
        <f>AVERAGE('4E'!$J309:$J339) + Calibration!$C$11</f>
        <v>472.83710167798694</v>
      </c>
      <c r="R154" s="3">
        <v>491.93773571145471</v>
      </c>
      <c r="S154" s="3">
        <v>562.14012416537071</v>
      </c>
      <c r="T154" s="3">
        <f t="shared" si="13"/>
        <v>0.10817394481295087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486.40991120645288</v>
      </c>
      <c r="C155" s="3">
        <v>491.93773571145471</v>
      </c>
      <c r="D155" s="3">
        <v>586.23545674589263</v>
      </c>
      <c r="E155" s="3">
        <f t="shared" si="10"/>
        <v>3.130611171817646E-2</v>
      </c>
      <c r="G155" s="3">
        <f>AVERAGE('2E'!$J154:$J184) + Calibration!$C$11</f>
        <v>487.06473150201668</v>
      </c>
      <c r="H155" s="3">
        <v>497.79254723873987</v>
      </c>
      <c r="I155" s="3">
        <v>575.109060239276</v>
      </c>
      <c r="J155" s="3">
        <f t="shared" si="11"/>
        <v>6.0755582533775894E-2</v>
      </c>
      <c r="L155" s="3">
        <f>AVERAGE('3E'!$J154:$J184) + Calibration!$C$11</f>
        <v>480.63069051157646</v>
      </c>
      <c r="M155" s="3">
        <v>492.32791075630098</v>
      </c>
      <c r="N155" s="3">
        <v>569.36872960901064</v>
      </c>
      <c r="O155" s="3">
        <f t="shared" si="12"/>
        <v>6.6245678284849951E-2</v>
      </c>
      <c r="Q155" s="3">
        <f>AVERAGE('4E'!$J310:$J340) + Calibration!$C$11</f>
        <v>473.44626745909517</v>
      </c>
      <c r="R155" s="3">
        <v>492.32791075630098</v>
      </c>
      <c r="S155" s="3">
        <v>560.93536604056965</v>
      </c>
      <c r="T155" s="3">
        <f t="shared" si="13"/>
        <v>0.1069337193954364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486.27153246158815</v>
      </c>
      <c r="C156" s="3">
        <v>490.22027853125974</v>
      </c>
      <c r="D156" s="3">
        <v>584.32197776819987</v>
      </c>
      <c r="E156" s="3">
        <f t="shared" si="10"/>
        <v>2.2363207350738414E-2</v>
      </c>
      <c r="G156" s="3">
        <f>AVERAGE('2E'!$J155:$J185) + Calibration!$C$11</f>
        <v>487.04903731685562</v>
      </c>
      <c r="H156" s="3">
        <v>499.90041366248738</v>
      </c>
      <c r="I156" s="3">
        <v>575.109060239276</v>
      </c>
      <c r="J156" s="3">
        <f t="shared" si="11"/>
        <v>7.2782090539349545E-2</v>
      </c>
      <c r="L156" s="3">
        <f>AVERAGE('3E'!$J155:$J185) + Calibration!$C$11</f>
        <v>480.37675314600278</v>
      </c>
      <c r="M156" s="3">
        <v>492.32791075630098</v>
      </c>
      <c r="N156" s="3">
        <v>571.28215897872406</v>
      </c>
      <c r="O156" s="3">
        <f t="shared" si="12"/>
        <v>6.768381937071033E-2</v>
      </c>
      <c r="Q156" s="3">
        <f>AVERAGE('4E'!$J311:$J341) + Calibration!$C$11</f>
        <v>473.46909043647969</v>
      </c>
      <c r="R156" s="3">
        <v>492.32791075630098</v>
      </c>
      <c r="S156" s="3">
        <v>561.71492708790663</v>
      </c>
      <c r="T156" s="3">
        <f t="shared" si="13"/>
        <v>0.10680446444548372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486.000477149669</v>
      </c>
      <c r="C157" s="3">
        <v>489.36154994116214</v>
      </c>
      <c r="D157" s="3">
        <v>588.50324299862473</v>
      </c>
      <c r="E157" s="3">
        <f t="shared" si="10"/>
        <v>1.9034996535833893E-2</v>
      </c>
      <c r="G157" s="3">
        <f>AVERAGE('2E'!$J156:$J186) + Calibration!$C$11</f>
        <v>487.12607306856131</v>
      </c>
      <c r="H157" s="3">
        <v>501.14947342990195</v>
      </c>
      <c r="I157" s="3">
        <v>576.24297816963178</v>
      </c>
      <c r="J157" s="3">
        <f t="shared" si="11"/>
        <v>7.9419695394382039E-2</v>
      </c>
      <c r="L157" s="3">
        <f>AVERAGE('3E'!$J156:$J186) + Calibration!$C$11</f>
        <v>480.49230891348293</v>
      </c>
      <c r="M157" s="3">
        <v>492.32791075630098</v>
      </c>
      <c r="N157" s="3">
        <v>564.4079104181028</v>
      </c>
      <c r="O157" s="3">
        <f t="shared" si="12"/>
        <v>6.7029384382200893E-2</v>
      </c>
      <c r="Q157" s="3">
        <f>AVERAGE('4E'!$J312:$J342) + Calibration!$C$11</f>
        <v>473.29932189467843</v>
      </c>
      <c r="R157" s="3">
        <v>492.32791075630098</v>
      </c>
      <c r="S157" s="3">
        <v>560.22668770880307</v>
      </c>
      <c r="T157" s="3">
        <f t="shared" si="13"/>
        <v>0.10776592639693552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486.04613166412457</v>
      </c>
      <c r="C158" s="3">
        <v>489.8298692877072</v>
      </c>
      <c r="D158" s="3">
        <v>587.36932506826906</v>
      </c>
      <c r="E158" s="3">
        <f t="shared" si="10"/>
        <v>2.1428703579312692E-2</v>
      </c>
      <c r="G158" s="3">
        <f>AVERAGE('2E'!$J157:$J187) + Calibration!$C$11</f>
        <v>487.24876190810807</v>
      </c>
      <c r="H158" s="3">
        <v>498.26110078399142</v>
      </c>
      <c r="I158" s="3">
        <v>579.71552254716505</v>
      </c>
      <c r="J158" s="3">
        <f t="shared" si="11"/>
        <v>6.2366942151450958E-2</v>
      </c>
      <c r="L158" s="3">
        <f>AVERAGE('3E'!$J157:$J187) + Calibration!$C$11</f>
        <v>478.8574087958014</v>
      </c>
      <c r="M158" s="3">
        <v>491.46918216620338</v>
      </c>
      <c r="N158" s="3">
        <v>567.88049731676119</v>
      </c>
      <c r="O158" s="3">
        <f t="shared" si="12"/>
        <v>7.1425130400010126E-2</v>
      </c>
      <c r="Q158" s="3">
        <f>AVERAGE('4E'!$J313:$J343) + Calibration!$C$11</f>
        <v>473.63029643857215</v>
      </c>
      <c r="R158" s="3">
        <v>492.71831999985375</v>
      </c>
      <c r="S158" s="3">
        <v>551.79333122721619</v>
      </c>
      <c r="T158" s="3">
        <f t="shared" si="13"/>
        <v>0.10810252705163773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486.7166418650063</v>
      </c>
      <c r="C159" s="3">
        <v>490.22027853125974</v>
      </c>
      <c r="D159" s="3">
        <v>581.27463755498491</v>
      </c>
      <c r="E159" s="3">
        <f t="shared" si="10"/>
        <v>1.9842388410554881E-2</v>
      </c>
      <c r="G159" s="3">
        <f>AVERAGE('2E'!$J158:$J188) + Calibration!$C$11</f>
        <v>487.25589640678908</v>
      </c>
      <c r="H159" s="3">
        <v>498.26110078399142</v>
      </c>
      <c r="I159" s="3">
        <v>573.62082794702667</v>
      </c>
      <c r="J159" s="3">
        <f t="shared" si="11"/>
        <v>6.2326536850494163E-2</v>
      </c>
      <c r="L159" s="3">
        <f>AVERAGE('3E'!$J158:$J188) + Calibration!$C$11</f>
        <v>479.9287962202157</v>
      </c>
      <c r="M159" s="3">
        <v>492.71831999985375</v>
      </c>
      <c r="N159" s="3">
        <v>575.53429983786521</v>
      </c>
      <c r="O159" s="3">
        <f t="shared" si="12"/>
        <v>7.2431796614623262E-2</v>
      </c>
      <c r="Q159" s="3">
        <f>AVERAGE('4E'!$J314:$J344) + Calibration!$C$11</f>
        <v>473.82289081098668</v>
      </c>
      <c r="R159" s="3">
        <v>491.93773571145471</v>
      </c>
      <c r="S159" s="3">
        <v>554.84067852728549</v>
      </c>
      <c r="T159" s="3">
        <f t="shared" si="13"/>
        <v>0.10259105687931086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487.13321327369999</v>
      </c>
      <c r="C160" s="3">
        <v>489.8298692877072</v>
      </c>
      <c r="D160" s="3">
        <v>578.5816471379344</v>
      </c>
      <c r="E160" s="3">
        <f t="shared" si="10"/>
        <v>1.5272158941300178E-2</v>
      </c>
      <c r="G160" s="3">
        <f>AVERAGE('2E'!$J159:$J189) + Calibration!$C$11</f>
        <v>487.64251033941724</v>
      </c>
      <c r="H160" s="3">
        <v>499.90041366248738</v>
      </c>
      <c r="I160" s="3">
        <v>583.18810944582344</v>
      </c>
      <c r="J160" s="3">
        <f t="shared" si="11"/>
        <v>6.9421033630030757E-2</v>
      </c>
      <c r="L160" s="3">
        <f>AVERAGE('3E'!$J159:$J189) + Calibration!$C$11</f>
        <v>480.0828705768559</v>
      </c>
      <c r="M160" s="3">
        <v>492.32791075630098</v>
      </c>
      <c r="N160" s="3">
        <v>576.66817524709586</v>
      </c>
      <c r="O160" s="3">
        <f t="shared" si="12"/>
        <v>6.9348184897042128E-2</v>
      </c>
      <c r="Q160" s="3">
        <f>AVERAGE('4E'!$J315:$J345) + Calibration!$C$11</f>
        <v>473.96840690776128</v>
      </c>
      <c r="R160" s="3">
        <v>492.71831999985375</v>
      </c>
      <c r="S160" s="3">
        <v>559.4471337483202</v>
      </c>
      <c r="T160" s="3">
        <f t="shared" si="13"/>
        <v>0.106187682593037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486.86358314957971</v>
      </c>
      <c r="C161" s="3">
        <v>492.71831999985375</v>
      </c>
      <c r="D161" s="3">
        <v>576.66817524709586</v>
      </c>
      <c r="E161" s="3">
        <f t="shared" si="10"/>
        <v>3.315753706532383E-2</v>
      </c>
      <c r="G161" s="3">
        <f>AVERAGE('2E'!$J160:$J190) + Calibration!$C$11</f>
        <v>487.85792768921635</v>
      </c>
      <c r="H161" s="3">
        <v>497.79254723873987</v>
      </c>
      <c r="I161" s="3">
        <v>574.32954879991837</v>
      </c>
      <c r="J161" s="3">
        <f t="shared" si="11"/>
        <v>5.6263419580983992E-2</v>
      </c>
      <c r="L161" s="3">
        <f>AVERAGE('3E'!$J160:$J190) + Calibration!$C$11</f>
        <v>480.8389776425376</v>
      </c>
      <c r="M161" s="3">
        <v>492.71831999985375</v>
      </c>
      <c r="N161" s="3">
        <v>562.84883793140818</v>
      </c>
      <c r="O161" s="3">
        <f t="shared" si="12"/>
        <v>6.7277103070131183E-2</v>
      </c>
      <c r="Q161" s="3">
        <f>AVERAGE('4E'!$J316:$J346) + Calibration!$C$11</f>
        <v>474.70025867518751</v>
      </c>
      <c r="R161" s="3">
        <v>492.32791075630098</v>
      </c>
      <c r="S161" s="3">
        <v>557.10846478001758</v>
      </c>
      <c r="T161" s="3">
        <f t="shared" si="13"/>
        <v>9.9831904012354533E-2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486.56256750836616</v>
      </c>
      <c r="C162" s="3">
        <v>492.32791075630098</v>
      </c>
      <c r="D162" s="3">
        <v>582.76286984723424</v>
      </c>
      <c r="E162" s="3">
        <f t="shared" si="10"/>
        <v>3.2651268080266617E-2</v>
      </c>
      <c r="G162" s="3">
        <f>AVERAGE('2E'!$J161:$J191) + Calibration!$C$11</f>
        <v>487.64250605957398</v>
      </c>
      <c r="H162" s="3">
        <v>497.79254723873987</v>
      </c>
      <c r="I162" s="3">
        <v>575.8886212866131</v>
      </c>
      <c r="J162" s="3">
        <f t="shared" si="11"/>
        <v>5.7483431829562733E-2</v>
      </c>
      <c r="L162" s="3">
        <f>AVERAGE('3E'!$J161:$J191) + Calibration!$C$11</f>
        <v>481.71777069453742</v>
      </c>
      <c r="M162" s="3">
        <v>493.18663934639835</v>
      </c>
      <c r="N162" s="3">
        <v>562.84883793140818</v>
      </c>
      <c r="O162" s="3">
        <f t="shared" si="12"/>
        <v>6.4952438879231605E-2</v>
      </c>
      <c r="Q162" s="3">
        <f>AVERAGE('4E'!$J317:$J347) + Calibration!$C$11</f>
        <v>474.56187993032285</v>
      </c>
      <c r="R162" s="3">
        <v>491.93773571145471</v>
      </c>
      <c r="S162" s="3">
        <v>555.97458937078693</v>
      </c>
      <c r="T162" s="3">
        <f t="shared" si="13"/>
        <v>9.840588857168435E-2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486.7023742942585</v>
      </c>
      <c r="C163" s="3">
        <v>492.71831999985375</v>
      </c>
      <c r="D163" s="3">
        <v>577.44772920757862</v>
      </c>
      <c r="E163" s="3">
        <f t="shared" si="10"/>
        <v>3.4070522350959878E-2</v>
      </c>
      <c r="G163" s="3">
        <f>AVERAGE('2E'!$J162:$J192) + Calibration!$C$11</f>
        <v>486.99482311591998</v>
      </c>
      <c r="H163" s="3">
        <v>496.9338186486425</v>
      </c>
      <c r="I163" s="3">
        <v>585.45589569855565</v>
      </c>
      <c r="J163" s="3">
        <f t="shared" si="11"/>
        <v>5.6288202389986108E-2</v>
      </c>
      <c r="L163" s="3">
        <f>AVERAGE('3E'!$J162:$J192) + Calibration!$C$11</f>
        <v>482.1657276203245</v>
      </c>
      <c r="M163" s="3">
        <v>491.93773571145471</v>
      </c>
      <c r="N163" s="3">
        <v>572.06171293920681</v>
      </c>
      <c r="O163" s="3">
        <f t="shared" si="12"/>
        <v>5.5342490836138646E-2</v>
      </c>
      <c r="Q163" s="3">
        <f>AVERAGE('4E'!$J318:$J348) + Calibration!$C$11</f>
        <v>474.46201692138948</v>
      </c>
      <c r="R163" s="3">
        <v>494.82618642360126</v>
      </c>
      <c r="S163" s="3">
        <v>557.10846478001758</v>
      </c>
      <c r="T163" s="3">
        <f t="shared" si="13"/>
        <v>0.11532981282370013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487.03477545256544</v>
      </c>
      <c r="C164" s="3">
        <v>492.71831999985375</v>
      </c>
      <c r="D164" s="3">
        <v>575.8886212866131</v>
      </c>
      <c r="E164" s="3">
        <f t="shared" si="10"/>
        <v>3.2188011828458263E-2</v>
      </c>
      <c r="G164" s="3">
        <f>AVERAGE('2E'!$J163:$J193) + Calibration!$C$11</f>
        <v>486.2244513327193</v>
      </c>
      <c r="H164" s="3">
        <v>497.40237219389383</v>
      </c>
      <c r="I164" s="3">
        <v>581.98330879989726</v>
      </c>
      <c r="J164" s="3">
        <f t="shared" si="11"/>
        <v>6.330469408719934E-2</v>
      </c>
      <c r="L164" s="3">
        <f>AVERAGE('3E'!$J163:$J193) + Calibration!$C$11</f>
        <v>481.50235191812391</v>
      </c>
      <c r="M164" s="3">
        <v>492.32791075630098</v>
      </c>
      <c r="N164" s="3">
        <v>571.28215897872406</v>
      </c>
      <c r="O164" s="3">
        <f t="shared" si="12"/>
        <v>6.1309137815971929E-2</v>
      </c>
      <c r="Q164" s="3">
        <f>AVERAGE('4E'!$J319:$J349) + Calibration!$C$11</f>
        <v>474.45488242270835</v>
      </c>
      <c r="R164" s="3">
        <v>492.32791075630098</v>
      </c>
      <c r="S164" s="3">
        <v>559.4471337483202</v>
      </c>
      <c r="T164" s="3">
        <f t="shared" si="13"/>
        <v>0.10122156035295458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486.73375981135189</v>
      </c>
      <c r="C165" s="3">
        <v>492.32791075630098</v>
      </c>
      <c r="D165" s="3">
        <v>578.5816471379344</v>
      </c>
      <c r="E165" s="3">
        <f t="shared" si="10"/>
        <v>3.1681742843401049E-2</v>
      </c>
      <c r="G165" s="3">
        <f>AVERAGE('2E'!$J164:$J194) + Calibration!$C$11</f>
        <v>485.7394024321855</v>
      </c>
      <c r="H165" s="3">
        <v>497.40237219389383</v>
      </c>
      <c r="I165" s="3">
        <v>585.45589569855565</v>
      </c>
      <c r="J165" s="3">
        <f t="shared" si="11"/>
        <v>6.6051705150077619E-2</v>
      </c>
      <c r="L165" s="3">
        <f>AVERAGE('3E'!$J164:$J194) + Calibration!$C$11</f>
        <v>481.57225745099163</v>
      </c>
      <c r="M165" s="3">
        <v>489.8298692877072</v>
      </c>
      <c r="N165" s="3">
        <v>565.54182834845869</v>
      </c>
      <c r="O165" s="3">
        <f t="shared" si="12"/>
        <v>4.6765905547768161E-2</v>
      </c>
      <c r="Q165" s="3">
        <f>AVERAGE('4E'!$J320:$J350) + Calibration!$C$11</f>
        <v>474.35359137274719</v>
      </c>
      <c r="R165" s="3">
        <v>491.93773571145471</v>
      </c>
      <c r="S165" s="3">
        <v>564.05359605620924</v>
      </c>
      <c r="T165" s="3">
        <f t="shared" si="13"/>
        <v>9.9585503598749903E-2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486.47126275929821</v>
      </c>
      <c r="C166" s="3">
        <v>492.32791075630098</v>
      </c>
      <c r="D166" s="3">
        <v>579.71552254716505</v>
      </c>
      <c r="E166" s="3">
        <f t="shared" si="10"/>
        <v>3.3168360595076871E-2</v>
      </c>
      <c r="G166" s="3">
        <f>AVERAGE('2E'!$J165:$J195) + Calibration!$C$11</f>
        <v>485.09884970736937</v>
      </c>
      <c r="H166" s="3">
        <v>497.79254723873987</v>
      </c>
      <c r="I166" s="3">
        <v>576.66817524709586</v>
      </c>
      <c r="J166" s="3">
        <f t="shared" si="11"/>
        <v>7.1889097179957256E-2</v>
      </c>
      <c r="L166" s="3">
        <f>AVERAGE('3E'!$J165:$J195) + Calibration!$C$11</f>
        <v>480.69346011914865</v>
      </c>
      <c r="M166" s="3">
        <v>490.22027853125974</v>
      </c>
      <c r="N166" s="3">
        <v>566.67573919196013</v>
      </c>
      <c r="O166" s="3">
        <f t="shared" si="12"/>
        <v>5.3953891129948466E-2</v>
      </c>
      <c r="Q166" s="3">
        <f>AVERAGE('4E'!$J321:$J351) + Calibration!$C$11</f>
        <v>474.26228805029376</v>
      </c>
      <c r="R166" s="3">
        <v>492.71831999985375</v>
      </c>
      <c r="S166" s="3">
        <v>557.88801874050034</v>
      </c>
      <c r="T166" s="3">
        <f t="shared" si="13"/>
        <v>0.10452332514614945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486.11746238479122</v>
      </c>
      <c r="C167" s="3">
        <v>492.71831999985375</v>
      </c>
      <c r="D167" s="3">
        <v>583.18810944582344</v>
      </c>
      <c r="E167" s="3">
        <f t="shared" si="10"/>
        <v>3.7383094515019297E-2</v>
      </c>
      <c r="G167" s="3">
        <f>AVERAGE('2E'!$J166:$J196) + Calibration!$C$11</f>
        <v>485.77791816811668</v>
      </c>
      <c r="H167" s="3">
        <v>496.9338186486425</v>
      </c>
      <c r="I167" s="3">
        <v>584.32197776819987</v>
      </c>
      <c r="J167" s="3">
        <f t="shared" si="11"/>
        <v>6.3179984538978051E-2</v>
      </c>
      <c r="L167" s="3">
        <f>AVERAGE('3E'!$J166:$J196) + Calibration!$C$11</f>
        <v>478.99008250962709</v>
      </c>
      <c r="M167" s="3">
        <v>489.8298692877072</v>
      </c>
      <c r="N167" s="3">
        <v>559.02193667085623</v>
      </c>
      <c r="O167" s="3">
        <f t="shared" si="12"/>
        <v>6.1389715894331856E-2</v>
      </c>
      <c r="Q167" s="3">
        <f>AVERAGE('4E'!$J322:$J352) + Calibration!$C$11</f>
        <v>474.02404344326698</v>
      </c>
      <c r="R167" s="3">
        <v>492.32791075630098</v>
      </c>
      <c r="S167" s="3">
        <v>562.14012416537071</v>
      </c>
      <c r="T167" s="3">
        <f t="shared" si="13"/>
        <v>0.10366156061177835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485.74654121070989</v>
      </c>
      <c r="C168" s="3">
        <v>489.8298692877072</v>
      </c>
      <c r="D168" s="3">
        <v>585.10153881553686</v>
      </c>
      <c r="E168" s="3">
        <f t="shared" si="10"/>
        <v>2.3125394962299355E-2</v>
      </c>
      <c r="G168" s="3">
        <f>AVERAGE('2E'!$J167:$J197) + Calibration!$C$11</f>
        <v>487.18170817745244</v>
      </c>
      <c r="H168" s="3">
        <v>497.79254723873987</v>
      </c>
      <c r="I168" s="3">
        <v>585.45589569855565</v>
      </c>
      <c r="J168" s="3">
        <f t="shared" si="11"/>
        <v>6.009310041874151E-2</v>
      </c>
      <c r="L168" s="3">
        <f>AVERAGE('3E'!$J167:$J197) + Calibration!$C$11</f>
        <v>478.88308928185586</v>
      </c>
      <c r="M168" s="3">
        <v>490.22027853125974</v>
      </c>
      <c r="N168" s="3">
        <v>557.53366185748166</v>
      </c>
      <c r="O168" s="3">
        <f t="shared" si="12"/>
        <v>6.4206689791037316E-2</v>
      </c>
      <c r="Q168" s="3">
        <f>AVERAGE('4E'!$J323:$J353) + Calibration!$C$11</f>
        <v>473.88566041855904</v>
      </c>
      <c r="R168" s="3">
        <v>492.32791075630098</v>
      </c>
      <c r="S168" s="3">
        <v>563.62839897874517</v>
      </c>
      <c r="T168" s="3">
        <f t="shared" si="13"/>
        <v>0.10444527478857353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486.19307009546918</v>
      </c>
      <c r="C169" s="3">
        <v>489.8298692877072</v>
      </c>
      <c r="D169" s="3">
        <v>585.81021714730343</v>
      </c>
      <c r="E169" s="3">
        <f t="shared" si="10"/>
        <v>2.0596536975035447E-2</v>
      </c>
      <c r="G169" s="3">
        <f>AVERAGE('2E'!$J168:$J198) + Calibration!$C$11</f>
        <v>486.15597384087926</v>
      </c>
      <c r="H169" s="3">
        <v>497.40237219389383</v>
      </c>
      <c r="I169" s="3">
        <v>583.18810944582344</v>
      </c>
      <c r="J169" s="3">
        <f t="shared" si="11"/>
        <v>6.3692507413723204E-2</v>
      </c>
      <c r="L169" s="3">
        <f>AVERAGE('3E'!$J168:$J198) + Calibration!$C$11</f>
        <v>479.51650750799087</v>
      </c>
      <c r="M169" s="3">
        <v>490.22027853125974</v>
      </c>
      <c r="N169" s="3">
        <v>565.18746437858567</v>
      </c>
      <c r="O169" s="3">
        <f t="shared" si="12"/>
        <v>6.0619408441246143E-2</v>
      </c>
      <c r="Q169" s="3">
        <f>AVERAGE('4E'!$J324:$J354) + Calibration!$C$11</f>
        <v>473.96982924233134</v>
      </c>
      <c r="R169" s="3">
        <v>492.32791075630098</v>
      </c>
      <c r="S169" s="3">
        <v>562.14012416537071</v>
      </c>
      <c r="T169" s="3">
        <f t="shared" si="13"/>
        <v>0.10396859565416561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485.55252165049632</v>
      </c>
      <c r="C170" s="3">
        <v>492.32791075630098</v>
      </c>
      <c r="D170" s="3">
        <v>582.40854839848646</v>
      </c>
      <c r="E170" s="3">
        <f t="shared" si="10"/>
        <v>3.8371530805384399E-2</v>
      </c>
      <c r="G170" s="3">
        <f>AVERAGE('2E'!$J169:$J199) + Calibration!$C$11</f>
        <v>486.27152960835934</v>
      </c>
      <c r="H170" s="3">
        <v>500.75914225258498</v>
      </c>
      <c r="I170" s="3">
        <v>578.93596858668218</v>
      </c>
      <c r="J170" s="3">
        <f t="shared" si="11"/>
        <v>8.2048700996097096E-2</v>
      </c>
      <c r="L170" s="3">
        <f>AVERAGE('3E'!$J169:$J199) + Calibration!$C$11</f>
        <v>479.23118319870952</v>
      </c>
      <c r="M170" s="3">
        <v>490.22027853125974</v>
      </c>
      <c r="N170" s="3">
        <v>566.67573919196013</v>
      </c>
      <c r="O170" s="3">
        <f t="shared" si="12"/>
        <v>6.2235305381207064E-2</v>
      </c>
      <c r="Q170" s="3">
        <f>AVERAGE('4E'!$J325:$J355) + Calibration!$C$11</f>
        <v>473.72302209559558</v>
      </c>
      <c r="R170" s="3">
        <v>492.32791075630098</v>
      </c>
      <c r="S170" s="3">
        <v>565.96702542592266</v>
      </c>
      <c r="T170" s="3">
        <f t="shared" si="13"/>
        <v>0.1053663556774013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485.47548589879068</v>
      </c>
      <c r="C171" s="3">
        <v>493.18663934639835</v>
      </c>
      <c r="D171" s="3">
        <v>577.80209317745164</v>
      </c>
      <c r="E171" s="3">
        <f t="shared" si="10"/>
        <v>4.3671109871229061E-2</v>
      </c>
      <c r="G171" s="3">
        <f>AVERAGE('2E'!$J170:$J200) + Calibration!$C$11</f>
        <v>487.14176440049351</v>
      </c>
      <c r="H171" s="3">
        <v>500.75914225258498</v>
      </c>
      <c r="I171" s="3">
        <v>576.66817524709586</v>
      </c>
      <c r="J171" s="3">
        <f t="shared" si="11"/>
        <v>7.7120239971521315E-2</v>
      </c>
      <c r="L171" s="3">
        <f>AVERAGE('3E'!$J170:$J200) + Calibration!$C$11</f>
        <v>479.21549044016285</v>
      </c>
      <c r="M171" s="3">
        <v>489.8298692877072</v>
      </c>
      <c r="N171" s="3">
        <v>563.27403500887226</v>
      </c>
      <c r="O171" s="3">
        <f t="shared" si="12"/>
        <v>6.0113147535634778E-2</v>
      </c>
      <c r="Q171" s="3">
        <f>AVERAGE('4E'!$J326:$J356) + Calibration!$C$11</f>
        <v>473.10672466903509</v>
      </c>
      <c r="R171" s="3">
        <v>495.29450577014632</v>
      </c>
      <c r="S171" s="3">
        <v>559.4471337483202</v>
      </c>
      <c r="T171" s="3">
        <f t="shared" si="13"/>
        <v>0.12565759880786995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485.0746072486437</v>
      </c>
      <c r="C172" s="3">
        <v>490.22027853125974</v>
      </c>
      <c r="D172" s="3">
        <v>578.5816471379344</v>
      </c>
      <c r="E172" s="3">
        <f t="shared" si="10"/>
        <v>2.9141836882272117E-2</v>
      </c>
      <c r="G172" s="3">
        <f>AVERAGE('2E'!$J171:$J201) + Calibration!$C$11</f>
        <v>486.82648404176098</v>
      </c>
      <c r="H172" s="3">
        <v>500.36873300903244</v>
      </c>
      <c r="I172" s="3">
        <v>577.80209317745164</v>
      </c>
      <c r="J172" s="3">
        <f t="shared" si="11"/>
        <v>7.6694757350047202E-2</v>
      </c>
      <c r="L172" s="3">
        <f>AVERAGE('3E'!$J171:$J201) + Calibration!$C$11</f>
        <v>479.93307463684141</v>
      </c>
      <c r="M172" s="3">
        <v>492.71831999985375</v>
      </c>
      <c r="N172" s="3">
        <v>569.36872960901064</v>
      </c>
      <c r="O172" s="3">
        <f t="shared" si="12"/>
        <v>7.2407566361159151E-2</v>
      </c>
      <c r="Q172" s="3">
        <f>AVERAGE('4E'!$J327:$J357) + Calibration!$C$11</f>
        <v>473.84713612294132</v>
      </c>
      <c r="R172" s="3">
        <v>494.82618642360126</v>
      </c>
      <c r="S172" s="3">
        <v>564.05359605620924</v>
      </c>
      <c r="T172" s="3">
        <f t="shared" si="13"/>
        <v>0.11881210987422364</v>
      </c>
    </row>
    <row r="173" spans="1:20" x14ac:dyDescent="0.25">
      <c r="A173" s="3">
        <f t="shared" si="14"/>
        <v>16.6666666666667</v>
      </c>
      <c r="B173" s="3">
        <f>AVERAGE('1E'!$J172:$J202) + Calibration!$C$11</f>
        <v>485.21298884673718</v>
      </c>
      <c r="C173" s="3">
        <v>489.8298692877072</v>
      </c>
      <c r="D173" s="3">
        <v>576.24297816963178</v>
      </c>
      <c r="E173" s="3">
        <f t="shared" si="10"/>
        <v>2.6147099052020905E-2</v>
      </c>
      <c r="G173" s="3">
        <f>AVERAGE('2E'!$J172:$J202) + Calibration!$C$11</f>
        <v>486.96629082765332</v>
      </c>
      <c r="H173" s="3">
        <v>497.79254723873987</v>
      </c>
      <c r="I173" s="3">
        <v>586.58977110778619</v>
      </c>
      <c r="J173" s="3">
        <f t="shared" si="11"/>
        <v>6.1313088428987188E-2</v>
      </c>
      <c r="L173" s="3">
        <f>AVERAGE('3E'!$J172:$J202) + Calibration!$C$11</f>
        <v>479.55644700510663</v>
      </c>
      <c r="M173" s="3">
        <v>491.93773571145471</v>
      </c>
      <c r="N173" s="3">
        <v>571.28215897872406</v>
      </c>
      <c r="O173" s="3">
        <f t="shared" si="12"/>
        <v>7.0119810624451231E-2</v>
      </c>
      <c r="Q173" s="3">
        <f>AVERAGE('4E'!$J328:$J358) + Calibration!$C$11</f>
        <v>474.17953442801945</v>
      </c>
      <c r="R173" s="3">
        <v>492.32791075630098</v>
      </c>
      <c r="S173" s="3">
        <v>557.10846478001758</v>
      </c>
      <c r="T173" s="3">
        <f t="shared" si="13"/>
        <v>0.10278095773890754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485.70659600713651</v>
      </c>
      <c r="C174" s="3">
        <v>492.71831999985375</v>
      </c>
      <c r="D174" s="3">
        <v>570.9278446168305</v>
      </c>
      <c r="E174" s="3">
        <f t="shared" si="10"/>
        <v>3.9709982553607026E-2</v>
      </c>
      <c r="G174" s="3">
        <f>AVERAGE('2E'!$J173:$J203) + Calibration!$C$11</f>
        <v>486.94346357042554</v>
      </c>
      <c r="H174" s="3">
        <v>497.79254723873987</v>
      </c>
      <c r="I174" s="3">
        <v>578.5816471379344</v>
      </c>
      <c r="J174" s="3">
        <f t="shared" si="11"/>
        <v>6.1442367617272939E-2</v>
      </c>
      <c r="L174" s="3">
        <f>AVERAGE('3E'!$J173:$J203) + Calibration!$C$11</f>
        <v>479.96588819496242</v>
      </c>
      <c r="M174" s="3">
        <v>491.93773571145471</v>
      </c>
      <c r="N174" s="3">
        <v>572.06171293920681</v>
      </c>
      <c r="O174" s="3">
        <f t="shared" si="12"/>
        <v>6.7800993950721825E-2</v>
      </c>
      <c r="Q174" s="3">
        <f>AVERAGE('4E'!$J329:$J359) + Calibration!$C$11</f>
        <v>474.32647571259292</v>
      </c>
      <c r="R174" s="3">
        <v>492.32791075630098</v>
      </c>
      <c r="S174" s="3">
        <v>561.36056311803372</v>
      </c>
      <c r="T174" s="3">
        <f t="shared" si="13"/>
        <v>0.10194877497574148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486.32289343369712</v>
      </c>
      <c r="C175" s="3">
        <v>492.71831999985375</v>
      </c>
      <c r="D175" s="3">
        <v>581.62899443800359</v>
      </c>
      <c r="E175" s="3">
        <f t="shared" si="10"/>
        <v>3.6219662614890992E-2</v>
      </c>
      <c r="G175" s="3">
        <f>AVERAGE('2E'!$J174:$J204) + Calibration!$C$11</f>
        <v>486.89780905597007</v>
      </c>
      <c r="H175" s="3">
        <v>498.26110078399142</v>
      </c>
      <c r="I175" s="3">
        <v>582.76286984723424</v>
      </c>
      <c r="J175" s="3">
        <f t="shared" si="11"/>
        <v>6.4354517767663655E-2</v>
      </c>
      <c r="L175" s="3">
        <f>AVERAGE('3E'!$J174:$J204) + Calibration!$C$11</f>
        <v>479.21833938914614</v>
      </c>
      <c r="M175" s="3">
        <v>492.32791075630098</v>
      </c>
      <c r="N175" s="3">
        <v>570.9278446168305</v>
      </c>
      <c r="O175" s="3">
        <f t="shared" si="12"/>
        <v>7.4244344303296739E-2</v>
      </c>
      <c r="Q175" s="3">
        <f>AVERAGE('4E'!$J330:$J360) + Calibration!$C$11</f>
        <v>474.41778046166075</v>
      </c>
      <c r="R175" s="3">
        <v>491.93773571145471</v>
      </c>
      <c r="S175" s="3">
        <v>563.62839897874517</v>
      </c>
      <c r="T175" s="3">
        <f t="shared" si="13"/>
        <v>9.9221977081799556E-2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486.76228781977534</v>
      </c>
      <c r="C176" s="3">
        <v>490.22027853125974</v>
      </c>
      <c r="D176" s="3">
        <v>573.19563086956259</v>
      </c>
      <c r="E176" s="3">
        <f t="shared" si="10"/>
        <v>1.9583878510649508E-2</v>
      </c>
      <c r="G176" s="3">
        <f>AVERAGE('2E'!$J175:$J205) + Calibration!$C$11</f>
        <v>486.88211629742341</v>
      </c>
      <c r="H176" s="3">
        <v>496.9338186486425</v>
      </c>
      <c r="I176" s="3">
        <v>581.27463755498491</v>
      </c>
      <c r="J176" s="3">
        <f t="shared" si="11"/>
        <v>5.6926502728222493E-2</v>
      </c>
      <c r="L176" s="3">
        <f>AVERAGE('3E'!$J175:$J205) + Calibration!$C$11</f>
        <v>479.3025096395329</v>
      </c>
      <c r="M176" s="3">
        <v>492.32791075630098</v>
      </c>
      <c r="N176" s="3">
        <v>571.28215897872406</v>
      </c>
      <c r="O176" s="3">
        <f t="shared" si="12"/>
        <v>7.3767657089444244E-2</v>
      </c>
      <c r="Q176" s="3">
        <f>AVERAGE('4E'!$J331:$J361) + Calibration!$C$11</f>
        <v>474.81866053842214</v>
      </c>
      <c r="R176" s="3">
        <v>492.71831999985375</v>
      </c>
      <c r="S176" s="3">
        <v>553.70680311805484</v>
      </c>
      <c r="T176" s="3">
        <f t="shared" si="13"/>
        <v>0.10137238226536403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487.39427800488261</v>
      </c>
      <c r="C177" s="3">
        <v>492.32791075630098</v>
      </c>
      <c r="D177" s="3">
        <v>578.5816471379344</v>
      </c>
      <c r="E177" s="3">
        <f t="shared" si="10"/>
        <v>2.7940984369637965E-2</v>
      </c>
      <c r="G177" s="3">
        <f>AVERAGE('2E'!$J176:$J206) + Calibration!$C$11</f>
        <v>485.94054793139367</v>
      </c>
      <c r="H177" s="3">
        <v>497.79254723873987</v>
      </c>
      <c r="I177" s="3">
        <v>583.18810944582344</v>
      </c>
      <c r="J177" s="3">
        <f t="shared" si="11"/>
        <v>6.7122249279765692E-2</v>
      </c>
      <c r="L177" s="3">
        <f>AVERAGE('3E'!$J176:$J206) + Calibration!$C$11</f>
        <v>479.31106789939849</v>
      </c>
      <c r="M177" s="3">
        <v>495.29450577014632</v>
      </c>
      <c r="N177" s="3">
        <v>568.23481167865486</v>
      </c>
      <c r="O177" s="3">
        <f t="shared" si="12"/>
        <v>9.0520111694826322E-2</v>
      </c>
      <c r="Q177" s="3">
        <f>AVERAGE('4E'!$J332:$J362) + Calibration!$C$11</f>
        <v>474.92708180722121</v>
      </c>
      <c r="R177" s="3">
        <v>492.71831999985375</v>
      </c>
      <c r="S177" s="3">
        <v>555.19503541030417</v>
      </c>
      <c r="T177" s="3">
        <f t="shared" si="13"/>
        <v>0.10075835257781171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487.25446693914699</v>
      </c>
      <c r="C178" s="3">
        <v>493.18663934639835</v>
      </c>
      <c r="D178" s="3">
        <v>576.66817524709586</v>
      </c>
      <c r="E178" s="3">
        <f t="shared" si="10"/>
        <v>3.3596083223129257E-2</v>
      </c>
      <c r="G178" s="3">
        <f>AVERAGE('2E'!$J177:$J207) + Calibration!$C$11</f>
        <v>486.257256331154</v>
      </c>
      <c r="H178" s="3">
        <v>497.79254723873987</v>
      </c>
      <c r="I178" s="3">
        <v>581.98330879989726</v>
      </c>
      <c r="J178" s="3">
        <f t="shared" si="11"/>
        <v>6.5328612644592082E-2</v>
      </c>
      <c r="L178" s="3">
        <f>AVERAGE('3E'!$J177:$J207) + Calibration!$C$11</f>
        <v>478.81032624031809</v>
      </c>
      <c r="M178" s="3">
        <v>493.18663934639835</v>
      </c>
      <c r="N178" s="3">
        <v>567.45530023929723</v>
      </c>
      <c r="O178" s="3">
        <f t="shared" si="12"/>
        <v>8.1418370606228932E-2</v>
      </c>
      <c r="Q178" s="3">
        <f>AVERAGE('4E'!$J333:$J363) + Calibration!$C$11</f>
        <v>474.44203290668736</v>
      </c>
      <c r="R178" s="3">
        <v>492.71831999985375</v>
      </c>
      <c r="S178" s="3">
        <v>553.28156351946564</v>
      </c>
      <c r="T178" s="3">
        <f t="shared" si="13"/>
        <v>0.10350536364069032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486.73803252151987</v>
      </c>
      <c r="C179" s="3">
        <v>493.18663934639835</v>
      </c>
      <c r="D179" s="3">
        <v>568.58917564852777</v>
      </c>
      <c r="E179" s="3">
        <f t="shared" si="10"/>
        <v>3.6520842060664166E-2</v>
      </c>
      <c r="G179" s="3">
        <f>AVERAGE('2E'!$J178:$J208) + Calibration!$C$11</f>
        <v>485.96479894980604</v>
      </c>
      <c r="H179" s="3">
        <v>497.40237219389383</v>
      </c>
      <c r="I179" s="3">
        <v>584.67634173807278</v>
      </c>
      <c r="J179" s="3">
        <f t="shared" si="11"/>
        <v>6.477520142693452E-2</v>
      </c>
      <c r="L179" s="3">
        <f>AVERAGE('3E'!$J178:$J208) + Calibration!$C$11</f>
        <v>478.26393006678205</v>
      </c>
      <c r="M179" s="3">
        <v>491.93773571145471</v>
      </c>
      <c r="N179" s="3">
        <v>570.1482835694934</v>
      </c>
      <c r="O179" s="3">
        <f t="shared" si="12"/>
        <v>7.7439811400925124E-2</v>
      </c>
      <c r="Q179" s="3">
        <f>AVERAGE('4E'!$J334:$J364) + Calibration!$C$11</f>
        <v>473.74727168739338</v>
      </c>
      <c r="R179" s="3">
        <v>492.71831999985375</v>
      </c>
      <c r="S179" s="3">
        <v>550.65945581798553</v>
      </c>
      <c r="T179" s="3">
        <f t="shared" si="13"/>
        <v>0.10744005301604824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485.70516368626562</v>
      </c>
      <c r="C180" s="3">
        <v>489.8298692877072</v>
      </c>
      <c r="D180" s="3">
        <v>570.50264753936631</v>
      </c>
      <c r="E180" s="3">
        <f t="shared" si="10"/>
        <v>2.3359731164850982E-2</v>
      </c>
      <c r="G180" s="3">
        <f>AVERAGE('2E'!$J179:$J209) + Calibration!$C$11</f>
        <v>485.37132450062995</v>
      </c>
      <c r="H180" s="3">
        <v>498.26110078399142</v>
      </c>
      <c r="I180" s="3">
        <v>581.27463755498491</v>
      </c>
      <c r="J180" s="3">
        <f t="shared" si="11"/>
        <v>7.299956356864877E-2</v>
      </c>
      <c r="L180" s="3">
        <f>AVERAGE('3E'!$J179:$J209) + Calibration!$C$11</f>
        <v>477.57772710735367</v>
      </c>
      <c r="M180" s="3">
        <v>492.32791075630098</v>
      </c>
      <c r="N180" s="3">
        <v>567.88049731676119</v>
      </c>
      <c r="O180" s="3">
        <f t="shared" si="12"/>
        <v>8.3535737569044144E-2</v>
      </c>
      <c r="Q180" s="3">
        <f>AVERAGE('4E'!$J335:$J365) + Calibration!$C$11</f>
        <v>473.31501037338188</v>
      </c>
      <c r="R180" s="3">
        <v>493.18663934639835</v>
      </c>
      <c r="S180" s="3">
        <v>559.02193667085623</v>
      </c>
      <c r="T180" s="3">
        <f t="shared" si="13"/>
        <v>0.11254037390088956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485.55964616287667</v>
      </c>
      <c r="C181" s="3">
        <v>490.22027853125974</v>
      </c>
      <c r="D181" s="3">
        <v>570.50264753936631</v>
      </c>
      <c r="E181" s="3">
        <f t="shared" si="10"/>
        <v>2.6394882375503557E-2</v>
      </c>
      <c r="G181" s="3">
        <f>AVERAGE('2E'!$J180:$J210) + Calibration!$C$11</f>
        <v>485.25576873314986</v>
      </c>
      <c r="H181" s="3">
        <v>497.40237219389383</v>
      </c>
      <c r="I181" s="3">
        <v>584.67634173807278</v>
      </c>
      <c r="J181" s="3">
        <f t="shared" si="11"/>
        <v>6.8790701404206997E-2</v>
      </c>
      <c r="L181" s="3">
        <f>AVERAGE('3E'!$J180:$J210) + Calibration!$C$11</f>
        <v>477.61624712312812</v>
      </c>
      <c r="M181" s="3">
        <v>492.71831999985375</v>
      </c>
      <c r="N181" s="3">
        <v>561.71492708790663</v>
      </c>
      <c r="O181" s="3">
        <f t="shared" si="12"/>
        <v>8.5528616226331969E-2</v>
      </c>
      <c r="Q181" s="3">
        <f>AVERAGE('4E'!$J336:$J366) + Calibration!$C$11</f>
        <v>472.45904457860985</v>
      </c>
      <c r="R181" s="3">
        <v>492.32791075630098</v>
      </c>
      <c r="S181" s="3">
        <v>557.10846478001758</v>
      </c>
      <c r="T181" s="3">
        <f t="shared" si="13"/>
        <v>0.1125247271706015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485.46691907923878</v>
      </c>
      <c r="C182" s="3">
        <v>489.8298692877072</v>
      </c>
      <c r="D182" s="3">
        <v>575.53429983786521</v>
      </c>
      <c r="E182" s="3">
        <f t="shared" si="10"/>
        <v>2.4708998363382081E-2</v>
      </c>
      <c r="G182" s="3">
        <f>AVERAGE('2E'!$J181:$J211) + Calibration!$C$11</f>
        <v>485.39414747801447</v>
      </c>
      <c r="H182" s="3">
        <v>496.9338186486425</v>
      </c>
      <c r="I182" s="3">
        <v>585.10153881553686</v>
      </c>
      <c r="J182" s="3">
        <f t="shared" si="11"/>
        <v>6.5353419691926609E-2</v>
      </c>
      <c r="L182" s="3">
        <f>AVERAGE('3E'!$J181:$J211) + Calibration!$C$11</f>
        <v>477.65476713890263</v>
      </c>
      <c r="M182" s="3">
        <v>492.32791075630098</v>
      </c>
      <c r="N182" s="3">
        <v>569.36872960901064</v>
      </c>
      <c r="O182" s="3">
        <f t="shared" si="12"/>
        <v>8.3099431417815714E-2</v>
      </c>
      <c r="Q182" s="3">
        <f>AVERAGE('4E'!$J337:$J367) + Calibration!$C$11</f>
        <v>472.09668594423738</v>
      </c>
      <c r="R182" s="3">
        <v>492.71831999985375</v>
      </c>
      <c r="S182" s="3">
        <v>548.32078684968303</v>
      </c>
      <c r="T182" s="3">
        <f t="shared" si="13"/>
        <v>0.11678792967691447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485.16590343802511</v>
      </c>
      <c r="C183" s="3">
        <v>492.71831999985375</v>
      </c>
      <c r="D183" s="3">
        <v>572.06171293920681</v>
      </c>
      <c r="E183" s="3">
        <f t="shared" si="10"/>
        <v>4.2772124262062679E-2</v>
      </c>
      <c r="G183" s="3">
        <f>AVERAGE('2E'!$J182:$J212) + Calibration!$C$11</f>
        <v>485.4854508004679</v>
      </c>
      <c r="H183" s="3">
        <v>497.79254723873987</v>
      </c>
      <c r="I183" s="3">
        <v>578.15640753934531</v>
      </c>
      <c r="J183" s="3">
        <f t="shared" si="11"/>
        <v>6.9699632409510853E-2</v>
      </c>
      <c r="L183" s="3">
        <f>AVERAGE('3E'!$J182:$J212) + Calibration!$C$11</f>
        <v>477.32379402162331</v>
      </c>
      <c r="M183" s="3">
        <v>491.93773571145471</v>
      </c>
      <c r="N183" s="3">
        <v>569.36872960901064</v>
      </c>
      <c r="O183" s="3">
        <f t="shared" si="12"/>
        <v>8.2764149037438839E-2</v>
      </c>
      <c r="Q183" s="3">
        <f>AVERAGE('4E'!$J338:$J368) + Calibration!$C$11</f>
        <v>471.9112246438894</v>
      </c>
      <c r="R183" s="3">
        <v>492.32791075630098</v>
      </c>
      <c r="S183" s="3">
        <v>555.62023248776825</v>
      </c>
      <c r="T183" s="3">
        <f t="shared" si="13"/>
        <v>0.11562723378279303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485.17303793670607</v>
      </c>
      <c r="C184" s="3">
        <v>492.71831999985375</v>
      </c>
      <c r="D184" s="3">
        <v>581.98330879989726</v>
      </c>
      <c r="E184" s="3">
        <f t="shared" si="10"/>
        <v>4.273171896110621E-2</v>
      </c>
      <c r="G184" s="3">
        <f>AVERAGE('2E'!$J183:$J213) + Calibration!$C$11</f>
        <v>486.37280211233326</v>
      </c>
      <c r="H184" s="3">
        <v>498.26110078399142</v>
      </c>
      <c r="I184" s="3">
        <v>586.23545674589263</v>
      </c>
      <c r="J184" s="3">
        <f t="shared" si="11"/>
        <v>6.7327825986012557E-2</v>
      </c>
      <c r="L184" s="3">
        <f>AVERAGE('3E'!$J183:$J213) + Calibration!$C$11</f>
        <v>478.04138249814508</v>
      </c>
      <c r="M184" s="3">
        <v>492.71831999985375</v>
      </c>
      <c r="N184" s="3">
        <v>562.84883793140818</v>
      </c>
      <c r="O184" s="3">
        <f t="shared" si="12"/>
        <v>8.312091758582936E-2</v>
      </c>
      <c r="Q184" s="3">
        <f>AVERAGE('4E'!$J339:$J369) + Calibration!$C$11</f>
        <v>473.49333717504879</v>
      </c>
      <c r="R184" s="3">
        <v>492.32791075630098</v>
      </c>
      <c r="S184" s="3">
        <v>552.14768811023498</v>
      </c>
      <c r="T184" s="3">
        <f t="shared" si="13"/>
        <v>0.10666714621011662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485.66664509710557</v>
      </c>
      <c r="C185" s="3">
        <v>492.32791075630098</v>
      </c>
      <c r="D185" s="3">
        <v>573.97519191689958</v>
      </c>
      <c r="E185" s="3">
        <f t="shared" si="10"/>
        <v>3.7725207578954201E-2</v>
      </c>
      <c r="G185" s="3">
        <f>AVERAGE('2E'!$J184:$J214) + Calibration!$C$11</f>
        <v>486.38849487087998</v>
      </c>
      <c r="H185" s="3">
        <v>497.40237219389383</v>
      </c>
      <c r="I185" s="3">
        <v>584.67634173807278</v>
      </c>
      <c r="J185" s="3">
        <f t="shared" si="11"/>
        <v>6.2375654945733029E-2</v>
      </c>
      <c r="L185" s="3">
        <f>AVERAGE('3E'!$J184:$J214) + Calibration!$C$11</f>
        <v>478.01855952076062</v>
      </c>
      <c r="M185" s="3">
        <v>494.43577718004872</v>
      </c>
      <c r="N185" s="3">
        <v>561.71492708790663</v>
      </c>
      <c r="O185" s="3">
        <f t="shared" si="12"/>
        <v>9.2976766841682226E-2</v>
      </c>
      <c r="Q185" s="3">
        <f>AVERAGE('4E'!$J340:$J370) + Calibration!$C$11</f>
        <v>473.64027845962221</v>
      </c>
      <c r="R185" s="3">
        <v>492.71831999985375</v>
      </c>
      <c r="S185" s="3">
        <v>550.65945581798553</v>
      </c>
      <c r="T185" s="3">
        <f t="shared" si="13"/>
        <v>0.10804599517985278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485.97622327802804</v>
      </c>
      <c r="C186" s="3">
        <v>493.18663934639835</v>
      </c>
      <c r="D186" s="3">
        <v>580.84944047752083</v>
      </c>
      <c r="E186" s="3">
        <f t="shared" si="10"/>
        <v>4.0835249159354554E-2</v>
      </c>
      <c r="G186" s="3">
        <f>AVERAGE('2E'!$J185:$J215) + Calibration!$C$11</f>
        <v>487.09038630901176</v>
      </c>
      <c r="H186" s="3">
        <v>496.9338186486425</v>
      </c>
      <c r="I186" s="3">
        <v>583.8967806907358</v>
      </c>
      <c r="J186" s="3">
        <f t="shared" si="11"/>
        <v>5.5746992733932479E-2</v>
      </c>
      <c r="L186" s="3">
        <f>AVERAGE('3E'!$J185:$J215) + Calibration!$C$11</f>
        <v>478.21971357965515</v>
      </c>
      <c r="M186" s="3">
        <v>492.71831999985375</v>
      </c>
      <c r="N186" s="3">
        <v>560.58105167867598</v>
      </c>
      <c r="O186" s="3">
        <f t="shared" si="12"/>
        <v>8.2110962809673615E-2</v>
      </c>
      <c r="Q186" s="3">
        <f>AVERAGE('4E'!$J341:$J371) + Calibration!$C$11</f>
        <v>473.71017971264683</v>
      </c>
      <c r="R186" s="3">
        <v>490.22027853125974</v>
      </c>
      <c r="S186" s="3">
        <v>549.87990185750277</v>
      </c>
      <c r="T186" s="3">
        <f t="shared" si="13"/>
        <v>9.3502787149979824E-2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485.55251737065311</v>
      </c>
      <c r="C187" s="3">
        <v>492.71831999985375</v>
      </c>
      <c r="D187" s="3">
        <v>573.19563086956259</v>
      </c>
      <c r="E187" s="3">
        <f t="shared" si="10"/>
        <v>4.0582586776619023E-2</v>
      </c>
      <c r="G187" s="3">
        <f>AVERAGE('2E'!$J186:$J216) + Calibration!$C$11</f>
        <v>487.04473750101386</v>
      </c>
      <c r="H187" s="3">
        <v>497.79254723873987</v>
      </c>
      <c r="I187" s="3">
        <v>571.70739857731326</v>
      </c>
      <c r="J187" s="3">
        <f t="shared" si="11"/>
        <v>6.0868815945676273E-2</v>
      </c>
      <c r="L187" s="3">
        <f>AVERAGE('3E'!$J186:$J216) + Calibration!$C$11</f>
        <v>478.62059222980218</v>
      </c>
      <c r="M187" s="3">
        <v>494.43577718004872</v>
      </c>
      <c r="N187" s="3">
        <v>558.31321581796453</v>
      </c>
      <c r="O187" s="3">
        <f t="shared" si="12"/>
        <v>8.9567233266548321E-2</v>
      </c>
      <c r="Q187" s="3">
        <f>AVERAGE('4E'!$J342:$J372) + Calibration!$C$11</f>
        <v>473.82573548012687</v>
      </c>
      <c r="R187" s="3">
        <v>490.61045357610578</v>
      </c>
      <c r="S187" s="3">
        <v>559.4471337483202</v>
      </c>
      <c r="T187" s="3">
        <f t="shared" si="13"/>
        <v>9.5058057540602051E-2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485.52255704135871</v>
      </c>
      <c r="C188" s="3">
        <v>492.32791075630098</v>
      </c>
      <c r="D188" s="3">
        <v>582.40854839848646</v>
      </c>
      <c r="E188" s="3">
        <f t="shared" si="10"/>
        <v>3.8541231453515436E-2</v>
      </c>
      <c r="G188" s="3">
        <f>AVERAGE('2E'!$J187:$J217) + Calibration!$C$11</f>
        <v>487.17598888026947</v>
      </c>
      <c r="H188" s="3">
        <v>497.40237219389383</v>
      </c>
      <c r="I188" s="3">
        <v>586.58977110778619</v>
      </c>
      <c r="J188" s="3">
        <f t="shared" si="11"/>
        <v>5.791578553181901E-2</v>
      </c>
      <c r="L188" s="3">
        <f>AVERAGE('3E'!$J187:$J217) + Calibration!$C$11</f>
        <v>478.45938622770984</v>
      </c>
      <c r="M188" s="3">
        <v>492.71831999985375</v>
      </c>
      <c r="N188" s="3">
        <v>557.53366185748166</v>
      </c>
      <c r="O188" s="3">
        <f t="shared" si="12"/>
        <v>8.0753608087395054E-2</v>
      </c>
      <c r="Q188" s="3">
        <f>AVERAGE('4E'!$J343:$J373) + Calibration!$C$11</f>
        <v>474.12675112134053</v>
      </c>
      <c r="R188" s="3">
        <v>489.8298692877072</v>
      </c>
      <c r="S188" s="3">
        <v>560.58105167867598</v>
      </c>
      <c r="T188" s="3">
        <f t="shared" si="13"/>
        <v>8.8932557680725124E-2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485.28431100771735</v>
      </c>
      <c r="C189" s="3">
        <v>492.32791075630098</v>
      </c>
      <c r="D189" s="3">
        <v>580.06987943018385</v>
      </c>
      <c r="E189" s="3">
        <f t="shared" si="10"/>
        <v>3.9890506731491422E-2</v>
      </c>
      <c r="G189" s="3">
        <f>AVERAGE('2E'!$J188:$J218) + Calibration!$C$11</f>
        <v>486.4598298713899</v>
      </c>
      <c r="H189" s="3">
        <v>497.40237219389383</v>
      </c>
      <c r="I189" s="3">
        <v>587.36932506826906</v>
      </c>
      <c r="J189" s="3">
        <f t="shared" si="11"/>
        <v>6.1971658492271285E-2</v>
      </c>
      <c r="L189" s="3">
        <f>AVERAGE('3E'!$J188:$J218) + Calibration!$C$11</f>
        <v>478.18975467697521</v>
      </c>
      <c r="M189" s="3">
        <v>492.71831999985375</v>
      </c>
      <c r="N189" s="3">
        <v>560.58105167867598</v>
      </c>
      <c r="O189" s="3">
        <f t="shared" si="12"/>
        <v>8.2280631140027344E-2</v>
      </c>
      <c r="Q189" s="3">
        <f>AVERAGE('4E'!$J344:$J374) + Calibration!$C$11</f>
        <v>474.15813663843386</v>
      </c>
      <c r="R189" s="3">
        <v>490.61045357610578</v>
      </c>
      <c r="S189" s="3">
        <v>554.48631455741247</v>
      </c>
      <c r="T189" s="3">
        <f t="shared" si="13"/>
        <v>9.3175547018100116E-2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484.65945104144799</v>
      </c>
      <c r="C190" s="3">
        <v>493.18663934639835</v>
      </c>
      <c r="D190" s="3">
        <v>577.02253213011466</v>
      </c>
      <c r="E190" s="3">
        <f t="shared" si="10"/>
        <v>4.8292616647860685E-2</v>
      </c>
      <c r="G190" s="3">
        <f>AVERAGE('2E'!$J189:$J219) + Calibration!$C$11</f>
        <v>485.9505285258295</v>
      </c>
      <c r="H190" s="3">
        <v>497.40237219389383</v>
      </c>
      <c r="I190" s="3">
        <v>577.02253213011466</v>
      </c>
      <c r="J190" s="3">
        <f t="shared" si="11"/>
        <v>6.4856020108293E-2</v>
      </c>
      <c r="L190" s="3">
        <f>AVERAGE('3E'!$J189:$J219) + Calibration!$C$11</f>
        <v>477.29526458658557</v>
      </c>
      <c r="M190" s="3">
        <v>492.71831999985375</v>
      </c>
      <c r="N190" s="3">
        <v>562.49448104838939</v>
      </c>
      <c r="O190" s="3">
        <f t="shared" si="12"/>
        <v>8.7346458876635363E-2</v>
      </c>
      <c r="Q190" s="3">
        <f>AVERAGE('4E'!$J345:$J375) + Calibration!$C$11</f>
        <v>474.08823110556608</v>
      </c>
      <c r="R190" s="3">
        <v>490.22027853125974</v>
      </c>
      <c r="S190" s="3">
        <v>560.93536604056965</v>
      </c>
      <c r="T190" s="3">
        <f t="shared" si="13"/>
        <v>9.1361742489239769E-2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483.80348524667602</v>
      </c>
      <c r="C191" s="3">
        <v>492.71831999985375</v>
      </c>
      <c r="D191" s="3">
        <v>571.70739857731326</v>
      </c>
      <c r="E191" s="3">
        <f t="shared" si="10"/>
        <v>5.0488001650474179E-2</v>
      </c>
      <c r="G191" s="3">
        <f>AVERAGE('2E'!$J190:$J220) + Calibration!$C$11</f>
        <v>485.39414605140013</v>
      </c>
      <c r="H191" s="3">
        <v>497.40237219389383</v>
      </c>
      <c r="I191" s="3">
        <v>580.06987943018385</v>
      </c>
      <c r="J191" s="3">
        <f t="shared" si="11"/>
        <v>6.8007019545189118E-2</v>
      </c>
      <c r="L191" s="3">
        <f>AVERAGE('3E'!$J190:$J220) + Calibration!$C$11</f>
        <v>476.50920004483822</v>
      </c>
      <c r="M191" s="3">
        <v>492.71831999985375</v>
      </c>
      <c r="N191" s="3">
        <v>565.54182834845869</v>
      </c>
      <c r="O191" s="3">
        <f t="shared" si="12"/>
        <v>9.1798232687358317E-2</v>
      </c>
      <c r="Q191" s="3">
        <f>AVERAGE('4E'!$J346:$J376) + Calibration!$C$11</f>
        <v>474.04258087095377</v>
      </c>
      <c r="R191" s="3">
        <v>492.71831999985375</v>
      </c>
      <c r="S191" s="3">
        <v>554.48631455741247</v>
      </c>
      <c r="T191" s="3">
        <f t="shared" si="13"/>
        <v>0.10576760804541289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483.91904101415611</v>
      </c>
      <c r="C192" s="3">
        <v>492.71831999985375</v>
      </c>
      <c r="D192" s="3">
        <v>577.02253213011466</v>
      </c>
      <c r="E192" s="3">
        <f t="shared" si="10"/>
        <v>4.9833566661965062E-2</v>
      </c>
      <c r="G192" s="3">
        <f>AVERAGE('2E'!$J191:$J221) + Calibration!$C$11</f>
        <v>484.95475166532185</v>
      </c>
      <c r="H192" s="3">
        <v>496.9338186486425</v>
      </c>
      <c r="I192" s="3">
        <v>588.50324299862473</v>
      </c>
      <c r="J192" s="3">
        <f t="shared" si="11"/>
        <v>6.7841880457677653E-2</v>
      </c>
      <c r="L192" s="3">
        <f>AVERAGE('3E'!$J191:$J221) + Calibration!$C$11</f>
        <v>475.65322997022298</v>
      </c>
      <c r="M192" s="3">
        <v>489.8298692877072</v>
      </c>
      <c r="N192" s="3">
        <v>565.54182834845869</v>
      </c>
      <c r="O192" s="3">
        <f t="shared" si="12"/>
        <v>8.028754419751731E-2</v>
      </c>
      <c r="Q192" s="3">
        <f>AVERAGE('4E'!$J347:$J377) + Calibration!$C$11</f>
        <v>473.54897371055438</v>
      </c>
      <c r="R192" s="3">
        <v>492.32791075630098</v>
      </c>
      <c r="S192" s="3">
        <v>557.88801874050034</v>
      </c>
      <c r="T192" s="3">
        <f t="shared" si="13"/>
        <v>0.10635205596176051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484.05028811356846</v>
      </c>
      <c r="C193" s="3">
        <v>492.71831999985375</v>
      </c>
      <c r="D193" s="3">
        <v>572.41607690907983</v>
      </c>
      <c r="E193" s="3">
        <f t="shared" si="10"/>
        <v>4.9090265865571886E-2</v>
      </c>
      <c r="G193" s="3">
        <f>AVERAGE('2E'!$J192:$J222) + Calibration!$C$11</f>
        <v>484.77642486365505</v>
      </c>
      <c r="H193" s="3">
        <v>494.82618642360126</v>
      </c>
      <c r="I193" s="3">
        <v>586.58977110778619</v>
      </c>
      <c r="J193" s="3">
        <f t="shared" si="11"/>
        <v>5.6915511310467522E-2</v>
      </c>
      <c r="L193" s="3">
        <f>AVERAGE('3E'!$J192:$J222) + Calibration!$C$11</f>
        <v>475.31369431323492</v>
      </c>
      <c r="M193" s="3">
        <v>489.8298692877072</v>
      </c>
      <c r="N193" s="3">
        <v>566.67573919196013</v>
      </c>
      <c r="O193" s="3">
        <f t="shared" si="12"/>
        <v>8.2210460020976373E-2</v>
      </c>
      <c r="Q193" s="3">
        <f>AVERAGE('4E'!$J348:$J378) + Calibration!$C$11</f>
        <v>473.22513081211298</v>
      </c>
      <c r="R193" s="3">
        <v>490.61045357610578</v>
      </c>
      <c r="S193" s="3">
        <v>565.54182834845869</v>
      </c>
      <c r="T193" s="3">
        <f t="shared" si="13"/>
        <v>9.8459503591989461E-2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483.49390991898235</v>
      </c>
      <c r="C194" s="3">
        <v>492.71831999985375</v>
      </c>
      <c r="D194" s="3">
        <v>581.27463755498491</v>
      </c>
      <c r="E194" s="3">
        <f t="shared" si="10"/>
        <v>5.2241241064134934E-2</v>
      </c>
      <c r="G194" s="3">
        <f>AVERAGE('2E'!$J193:$J223) + Calibration!$C$11</f>
        <v>485.10882744857651</v>
      </c>
      <c r="H194" s="3">
        <v>497.40237219389383</v>
      </c>
      <c r="I194" s="3">
        <v>589.63711840785538</v>
      </c>
      <c r="J194" s="3">
        <f t="shared" si="11"/>
        <v>6.9622884167372404E-2</v>
      </c>
      <c r="L194" s="3">
        <f>AVERAGE('3E'!$J193:$J223) + Calibration!$C$11</f>
        <v>474.65745310971545</v>
      </c>
      <c r="M194" s="3">
        <v>490.22027853125974</v>
      </c>
      <c r="N194" s="3">
        <v>562.84883793140818</v>
      </c>
      <c r="O194" s="3">
        <f t="shared" si="12"/>
        <v>8.813802805362049E-2</v>
      </c>
      <c r="Q194" s="3">
        <f>AVERAGE('4E'!$J349:$J379) + Calibration!$C$11</f>
        <v>473.51758819346099</v>
      </c>
      <c r="R194" s="3">
        <v>490.22027853125974</v>
      </c>
      <c r="S194" s="3">
        <v>564.7622673011216</v>
      </c>
      <c r="T194" s="3">
        <f t="shared" si="13"/>
        <v>9.4593504051384641E-2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483.9490013434505</v>
      </c>
      <c r="C195" s="3">
        <v>492.32791075630098</v>
      </c>
      <c r="D195" s="3">
        <v>580.84944047752083</v>
      </c>
      <c r="E195" s="3">
        <f t="shared" si="10"/>
        <v>4.7452858519264889E-2</v>
      </c>
      <c r="G195" s="3">
        <f>AVERAGE('2E'!$J194:$J224) + Calibration!$C$11</f>
        <v>484.9076733896818</v>
      </c>
      <c r="H195" s="3">
        <v>497.79254723873987</v>
      </c>
      <c r="I195" s="3">
        <v>584.32197776819987</v>
      </c>
      <c r="J195" s="3">
        <f t="shared" si="11"/>
        <v>7.2971799272612506E-2</v>
      </c>
      <c r="L195" s="3">
        <f>AVERAGE('3E'!$J194:$J224) + Calibration!$C$11</f>
        <v>473.97125157690135</v>
      </c>
      <c r="M195" s="3">
        <v>489.8298692877072</v>
      </c>
      <c r="N195" s="3">
        <v>570.1482835694934</v>
      </c>
      <c r="O195" s="3">
        <f t="shared" si="12"/>
        <v>8.9813209030263019E-2</v>
      </c>
      <c r="Q195" s="3">
        <f>AVERAGE('4E'!$J350:$J380) + Calibration!$C$11</f>
        <v>473.43341794307429</v>
      </c>
      <c r="R195" s="3">
        <v>492.71831999985375</v>
      </c>
      <c r="S195" s="3">
        <v>564.4079104181028</v>
      </c>
      <c r="T195" s="3">
        <f t="shared" si="13"/>
        <v>0.1092175226831715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483.9418711246127</v>
      </c>
      <c r="C196" s="3">
        <v>492.71831999985375</v>
      </c>
      <c r="D196" s="3">
        <v>576.66817524709586</v>
      </c>
      <c r="E196" s="3">
        <f t="shared" ref="E196:E212" si="15">(C196-B196)/(7*35314.6667/1400)</f>
        <v>4.970427131479082E-2</v>
      </c>
      <c r="G196" s="3">
        <f>AVERAGE('2E'!$J195:$J225) + Calibration!$C$11</f>
        <v>484.10448804836</v>
      </c>
      <c r="H196" s="3">
        <v>497.79254723873987</v>
      </c>
      <c r="I196" s="3">
        <v>580.84944047752083</v>
      </c>
      <c r="J196" s="3">
        <f t="shared" ref="J196:J212" si="16">(H196-G196)/(7*35314.6667/1400)</f>
        <v>7.7520534494410917E-2</v>
      </c>
      <c r="L196" s="3">
        <f>AVERAGE('3E'!$J195:$J225) + Calibration!$C$11</f>
        <v>473.36208864902187</v>
      </c>
      <c r="M196" s="3">
        <v>487.72200286395969</v>
      </c>
      <c r="N196" s="3">
        <v>577.02253213011466</v>
      </c>
      <c r="O196" s="3">
        <f t="shared" ref="O196:O212" si="17">(M196-L196)/(7*35314.6667/1400)</f>
        <v>8.132549762922052E-2</v>
      </c>
      <c r="Q196" s="3">
        <f>AVERAGE('4E'!$J351:$J381) + Calibration!$C$11</f>
        <v>473.68878334967559</v>
      </c>
      <c r="R196" s="3">
        <v>492.32791075630098</v>
      </c>
      <c r="S196" s="3">
        <v>560.58105167867598</v>
      </c>
      <c r="T196" s="3">
        <f t="shared" ref="T196:T212" si="18">(R196-Q196)/(7*35314.6667/1400)</f>
        <v>0.10556026234066306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483.7036265175858</v>
      </c>
      <c r="C197" s="3">
        <v>490.22027853125974</v>
      </c>
      <c r="D197" s="3">
        <v>584.32197776819987</v>
      </c>
      <c r="E197" s="3">
        <f t="shared" si="15"/>
        <v>3.6906207095387555E-2</v>
      </c>
      <c r="G197" s="3">
        <f>AVERAGE('2E'!$J196:$J226) + Calibration!$C$11</f>
        <v>483.92759071433528</v>
      </c>
      <c r="H197" s="3">
        <v>494.82618642360126</v>
      </c>
      <c r="I197" s="3">
        <v>578.15640753934531</v>
      </c>
      <c r="J197" s="3">
        <f t="shared" si="16"/>
        <v>6.1722772591060446E-2</v>
      </c>
      <c r="L197" s="3">
        <f>AVERAGE('3E'!$J196:$J226) + Calibration!$C$11</f>
        <v>473.81718007349008</v>
      </c>
      <c r="M197" s="3">
        <v>490.22027853125974</v>
      </c>
      <c r="N197" s="3">
        <v>572.06171293920681</v>
      </c>
      <c r="O197" s="3">
        <f t="shared" si="17"/>
        <v>9.2896804588953732E-2</v>
      </c>
      <c r="Q197" s="3">
        <f>AVERAGE('4E'!$J352:$J382) + Calibration!$C$11</f>
        <v>474.12818201559708</v>
      </c>
      <c r="R197" s="3">
        <v>492.71831999985375</v>
      </c>
      <c r="S197" s="3">
        <v>561.36056311803372</v>
      </c>
      <c r="T197" s="3">
        <f t="shared" si="18"/>
        <v>0.1052828171489251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483.97325378847728</v>
      </c>
      <c r="C198" s="3">
        <v>492.71831999985375</v>
      </c>
      <c r="D198" s="3">
        <v>579.71552254716505</v>
      </c>
      <c r="E198" s="3">
        <f t="shared" si="15"/>
        <v>4.9526539699022369E-2</v>
      </c>
      <c r="G198" s="3">
        <f>AVERAGE('2E'!$J197:$J227) + Calibration!$C$11</f>
        <v>482.92467935514662</v>
      </c>
      <c r="H198" s="3">
        <v>497.79254723873987</v>
      </c>
      <c r="I198" s="3">
        <v>581.27463755498491</v>
      </c>
      <c r="J198" s="3">
        <f t="shared" si="16"/>
        <v>8.4202226853202874E-2</v>
      </c>
      <c r="L198" s="3">
        <f>AVERAGE('3E'!$J197:$J227) + Calibration!$C$11</f>
        <v>474.10250295615702</v>
      </c>
      <c r="M198" s="3">
        <v>489.8298692877072</v>
      </c>
      <c r="N198" s="3">
        <v>572.84127398654391</v>
      </c>
      <c r="O198" s="3">
        <f t="shared" si="17"/>
        <v>8.9069883995536447E-2</v>
      </c>
      <c r="Q198" s="3">
        <f>AVERAGE('4E'!$J353:$J383) + Calibration!$C$11</f>
        <v>474.32077638801172</v>
      </c>
      <c r="R198" s="3">
        <v>489.8298692877072</v>
      </c>
      <c r="S198" s="3">
        <v>567.45530023929723</v>
      </c>
      <c r="T198" s="3">
        <f t="shared" si="18"/>
        <v>8.7833720937796497E-2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483.77352777061037</v>
      </c>
      <c r="C199" s="3">
        <v>491.93773571145471</v>
      </c>
      <c r="D199" s="3">
        <v>581.98330879989726</v>
      </c>
      <c r="E199" s="3">
        <f t="shared" si="15"/>
        <v>4.6236924789350112E-2</v>
      </c>
      <c r="G199" s="3">
        <f>AVERAGE('2E'!$J198:$J228) + Calibration!$C$11</f>
        <v>481.45098381294298</v>
      </c>
      <c r="H199" s="3">
        <v>496.9338186486425</v>
      </c>
      <c r="I199" s="3">
        <v>585.45589569855565</v>
      </c>
      <c r="J199" s="3">
        <f t="shared" si="16"/>
        <v>8.7685011823710732E-2</v>
      </c>
      <c r="L199" s="3">
        <f>AVERAGE('3E'!$J198:$J228) + Calibration!$C$11</f>
        <v>474.61037483407534</v>
      </c>
      <c r="M199" s="3">
        <v>490.22027853125974</v>
      </c>
      <c r="N199" s="3">
        <v>571.28215897872406</v>
      </c>
      <c r="O199" s="3">
        <f t="shared" si="17"/>
        <v>8.8404649715606076E-2</v>
      </c>
      <c r="Q199" s="3">
        <f>AVERAGE('4E'!$J354:$J384) + Calibration!$C$11</f>
        <v>474.73734779670542</v>
      </c>
      <c r="R199" s="3">
        <v>490.22027853125974</v>
      </c>
      <c r="S199" s="3">
        <v>567.45530023929723</v>
      </c>
      <c r="T199" s="3">
        <f t="shared" si="18"/>
        <v>8.7685554934342977E-2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482.94181299425071</v>
      </c>
      <c r="C200" s="3">
        <v>492.71831999985375</v>
      </c>
      <c r="D200" s="3">
        <v>580.49507650764781</v>
      </c>
      <c r="E200" s="3">
        <f t="shared" si="15"/>
        <v>5.53679698503457E-2</v>
      </c>
      <c r="G200" s="3">
        <f>AVERAGE('2E'!$J199:$J229) + Calibration!$C$11</f>
        <v>481.24269668198178</v>
      </c>
      <c r="H200" s="3">
        <v>497.40237219389383</v>
      </c>
      <c r="I200" s="3">
        <v>578.15640753934531</v>
      </c>
      <c r="J200" s="3">
        <f t="shared" si="16"/>
        <v>9.1518210545150303E-2</v>
      </c>
      <c r="L200" s="3">
        <f>AVERAGE('3E'!$J199:$J229) + Calibration!$C$11</f>
        <v>474.15528340960719</v>
      </c>
      <c r="M200" s="3">
        <v>490.22027853125974</v>
      </c>
      <c r="N200" s="3">
        <v>575.109060239276</v>
      </c>
      <c r="O200" s="3">
        <f t="shared" si="17"/>
        <v>9.0982000527574242E-2</v>
      </c>
      <c r="Q200" s="3">
        <f>AVERAGE('4E'!$J355:$J385) + Calibration!$C$11</f>
        <v>474.81438782825427</v>
      </c>
      <c r="R200" s="3">
        <v>490.22027853125974</v>
      </c>
      <c r="S200" s="3">
        <v>571.70739857731326</v>
      </c>
      <c r="T200" s="3">
        <f t="shared" si="18"/>
        <v>8.7249248783115185E-2</v>
      </c>
    </row>
    <row r="201" spans="1:20" x14ac:dyDescent="0.25">
      <c r="A201" s="3">
        <f t="shared" si="19"/>
        <v>19</v>
      </c>
      <c r="B201" s="3">
        <f>AVERAGE('1E'!$J200:$J230) + Calibration!$C$11</f>
        <v>483.31130612730442</v>
      </c>
      <c r="C201" s="3">
        <v>491.93773571145471</v>
      </c>
      <c r="D201" s="3">
        <v>574.32954879991837</v>
      </c>
      <c r="E201" s="3">
        <f t="shared" si="15"/>
        <v>4.8854656663942328E-2</v>
      </c>
      <c r="G201" s="3">
        <f>AVERAGE('2E'!$J200:$J230) + Calibration!$C$11</f>
        <v>480.66491927119563</v>
      </c>
      <c r="H201" s="3">
        <v>497.79254723873987</v>
      </c>
      <c r="I201" s="3">
        <v>581.98330879989726</v>
      </c>
      <c r="J201" s="3">
        <f t="shared" si="16"/>
        <v>9.7000082787383299E-2</v>
      </c>
      <c r="L201" s="3">
        <f>AVERAGE('3E'!$J200:$J230) + Calibration!$C$11</f>
        <v>474.67885232591544</v>
      </c>
      <c r="M201" s="3">
        <v>490.61045357610578</v>
      </c>
      <c r="N201" s="3">
        <v>575.8886212866131</v>
      </c>
      <c r="O201" s="3">
        <f t="shared" si="17"/>
        <v>9.0226541768212917E-2</v>
      </c>
      <c r="Q201" s="3">
        <f>AVERAGE('4E'!$J356:$J386) + Calibration!$C$11</f>
        <v>474.93707666780102</v>
      </c>
      <c r="R201" s="3">
        <v>490.61045357610578</v>
      </c>
      <c r="S201" s="3">
        <v>566.67573919196013</v>
      </c>
      <c r="T201" s="3">
        <f t="shared" si="18"/>
        <v>8.8764121952224218E-2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483.40403463755683</v>
      </c>
      <c r="C202" s="3">
        <v>490.22027853125974</v>
      </c>
      <c r="D202" s="3">
        <v>576.24297816963178</v>
      </c>
      <c r="E202" s="3">
        <f t="shared" si="15"/>
        <v>3.8602906557817819E-2</v>
      </c>
      <c r="G202" s="3">
        <f>AVERAGE('2E'!$J201:$J231) + Calibration!$C$11</f>
        <v>480.21839038643623</v>
      </c>
      <c r="H202" s="3">
        <v>497.40237219389383</v>
      </c>
      <c r="I202" s="3">
        <v>584.32197776819987</v>
      </c>
      <c r="J202" s="3">
        <f t="shared" si="16"/>
        <v>9.7319235395516832E-2</v>
      </c>
      <c r="L202" s="3">
        <f>AVERAGE('3E'!$J201:$J231) + Calibration!$C$11</f>
        <v>473.9769580345548</v>
      </c>
      <c r="M202" s="3">
        <v>490.22027853125974</v>
      </c>
      <c r="N202" s="3">
        <v>572.41607690907983</v>
      </c>
      <c r="O202" s="3">
        <f t="shared" si="17"/>
        <v>9.199192298595267E-2</v>
      </c>
      <c r="Q202" s="3">
        <f>AVERAGE('4E'!$J357:$J387) + Calibration!$C$11</f>
        <v>475.03693967673451</v>
      </c>
      <c r="R202" s="3">
        <v>490.22027853125974</v>
      </c>
      <c r="S202" s="3">
        <v>567.88049731676119</v>
      </c>
      <c r="T202" s="3">
        <f t="shared" si="18"/>
        <v>8.5988855471912068E-2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483.22713302368891</v>
      </c>
      <c r="C203" s="3">
        <v>489.8298692877072</v>
      </c>
      <c r="D203" s="3">
        <v>573.19563086956259</v>
      </c>
      <c r="E203" s="3">
        <f t="shared" si="15"/>
        <v>3.7393733997881901E-2</v>
      </c>
      <c r="G203" s="3">
        <f>AVERAGE('2E'!$J202:$J232) + Calibration!$C$11</f>
        <v>480.17131211079635</v>
      </c>
      <c r="H203" s="3">
        <v>494.82618642360126</v>
      </c>
      <c r="I203" s="3">
        <v>584.32197776819987</v>
      </c>
      <c r="J203" s="3">
        <f t="shared" si="16"/>
        <v>8.2995965598649732E-2</v>
      </c>
      <c r="L203" s="3">
        <f>AVERAGE('3E'!$J202:$J232) + Calibration!$C$11</f>
        <v>473.67594239334113</v>
      </c>
      <c r="M203" s="3">
        <v>490.22027853125974</v>
      </c>
      <c r="N203" s="3">
        <v>571.28215897872406</v>
      </c>
      <c r="O203" s="3">
        <f t="shared" si="17"/>
        <v>9.3696685733797982E-2</v>
      </c>
      <c r="Q203" s="3">
        <f>AVERAGE('4E'!$J358:$J388) + Calibration!$C$11</f>
        <v>474.19666236066598</v>
      </c>
      <c r="R203" s="3">
        <v>490.22027853125974</v>
      </c>
      <c r="S203" s="3">
        <v>569.36872960901064</v>
      </c>
      <c r="T203" s="3">
        <f t="shared" si="18"/>
        <v>9.0747656245577721E-2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483.42828708258349</v>
      </c>
      <c r="C204" s="3">
        <v>490.22027853125974</v>
      </c>
      <c r="D204" s="3">
        <v>575.8886212866131</v>
      </c>
      <c r="E204" s="3">
        <f t="shared" si="15"/>
        <v>3.8465556004674065E-2</v>
      </c>
      <c r="G204" s="3">
        <f>AVERAGE('2E'!$J203:$J233) + Calibration!$C$11</f>
        <v>480.3410806525975</v>
      </c>
      <c r="H204" s="3">
        <v>495.29450577014632</v>
      </c>
      <c r="I204" s="3">
        <v>587.72368903814197</v>
      </c>
      <c r="J204" s="3">
        <f t="shared" si="16"/>
        <v>8.4686769067248854E-2</v>
      </c>
      <c r="L204" s="3">
        <f>AVERAGE('3E'!$J203:$J233) + Calibration!$C$11</f>
        <v>473.59890664163555</v>
      </c>
      <c r="M204" s="3">
        <v>490.22027853125974</v>
      </c>
      <c r="N204" s="3">
        <v>570.9278446168305</v>
      </c>
      <c r="O204" s="3">
        <f t="shared" si="17"/>
        <v>9.4132967646692725E-2</v>
      </c>
      <c r="Q204" s="3">
        <f>AVERAGE('4E'!$J359:$J389) + Calibration!$C$11</f>
        <v>473.20944803986714</v>
      </c>
      <c r="R204" s="3">
        <v>491.93773571145471</v>
      </c>
      <c r="S204" s="3">
        <v>570.1482835694934</v>
      </c>
      <c r="T204" s="3">
        <f t="shared" si="18"/>
        <v>0.10606520984997751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483.79920825666494</v>
      </c>
      <c r="C205" s="3">
        <v>489.8298692877072</v>
      </c>
      <c r="D205" s="3">
        <v>581.98330879989726</v>
      </c>
      <c r="E205" s="3">
        <f t="shared" si="15"/>
        <v>3.4153860673657478E-2</v>
      </c>
      <c r="G205" s="3">
        <f>AVERAGE('2E'!$J204:$J234) + Calibration!$C$11</f>
        <v>480.79617207706565</v>
      </c>
      <c r="H205" s="3">
        <v>494.82618642360126</v>
      </c>
      <c r="I205" s="3">
        <v>577.80209317745164</v>
      </c>
      <c r="J205" s="3">
        <f t="shared" si="16"/>
        <v>7.9457152835230402E-2</v>
      </c>
      <c r="L205" s="3">
        <f>AVERAGE('3E'!$J204:$J234) + Calibration!$C$11</f>
        <v>473.42057983996864</v>
      </c>
      <c r="M205" s="3">
        <v>490.22027853125974</v>
      </c>
      <c r="N205" s="3">
        <v>571.70739857731326</v>
      </c>
      <c r="O205" s="3">
        <f t="shared" si="17"/>
        <v>9.5142898184516045E-2</v>
      </c>
      <c r="Q205" s="3">
        <f>AVERAGE('4E'!$J360:$J390) + Calibration!$C$11</f>
        <v>472.93981791574691</v>
      </c>
      <c r="R205" s="3">
        <v>492.71831999985375</v>
      </c>
      <c r="S205" s="3">
        <v>574.75474587738245</v>
      </c>
      <c r="T205" s="3">
        <f t="shared" si="18"/>
        <v>0.11201296193519975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483.15152531301101</v>
      </c>
      <c r="C206" s="3">
        <v>490.61045357610578</v>
      </c>
      <c r="D206" s="3">
        <v>579.71552254716505</v>
      </c>
      <c r="E206" s="3">
        <f t="shared" si="15"/>
        <v>4.2242665499061756E-2</v>
      </c>
      <c r="G206" s="3">
        <f>AVERAGE('2E'!$J205:$J235) + Calibration!$C$11</f>
        <v>481.52802812433509</v>
      </c>
      <c r="H206" s="3">
        <v>494.82618642360126</v>
      </c>
      <c r="I206" s="3">
        <v>582.40854839848646</v>
      </c>
      <c r="J206" s="3">
        <f t="shared" si="16"/>
        <v>7.5312381749117072E-2</v>
      </c>
      <c r="L206" s="3">
        <f>AVERAGE('3E'!$J205:$J235) + Calibration!$C$11</f>
        <v>474.18382140433152</v>
      </c>
      <c r="M206" s="3">
        <v>489.8298692877072</v>
      </c>
      <c r="N206" s="3">
        <v>565.96702542592266</v>
      </c>
      <c r="O206" s="3">
        <f t="shared" si="17"/>
        <v>8.8609347590844864E-2</v>
      </c>
      <c r="Q206" s="3">
        <f>AVERAGE('4E'!$J361:$J391) + Calibration!$C$11</f>
        <v>472.22365748025294</v>
      </c>
      <c r="R206" s="3">
        <v>492.71831999985375</v>
      </c>
      <c r="S206" s="3">
        <v>569.36872960901064</v>
      </c>
      <c r="T206" s="3">
        <f t="shared" si="18"/>
        <v>0.11606884297509627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482.94324246189285</v>
      </c>
      <c r="C207" s="3">
        <v>490.22027853125974</v>
      </c>
      <c r="D207" s="3">
        <v>578.15640753934531</v>
      </c>
      <c r="E207" s="3">
        <f t="shared" si="15"/>
        <v>4.1212542829219941E-2</v>
      </c>
      <c r="G207" s="3">
        <f>AVERAGE('2E'!$J206:$J236) + Calibration!$C$11</f>
        <v>481.99881230735002</v>
      </c>
      <c r="H207" s="3">
        <v>492.32791075630098</v>
      </c>
      <c r="I207" s="3">
        <v>578.15640753934531</v>
      </c>
      <c r="J207" s="3">
        <f t="shared" si="16"/>
        <v>5.8497499278116968E-2</v>
      </c>
      <c r="L207" s="3">
        <f>AVERAGE('3E'!$J206:$J236) + Calibration!$C$11</f>
        <v>474.2537269371993</v>
      </c>
      <c r="M207" s="3">
        <v>490.22027853125974</v>
      </c>
      <c r="N207" s="3">
        <v>564.4079104181028</v>
      </c>
      <c r="O207" s="3">
        <f t="shared" si="17"/>
        <v>9.0424478473474776E-2</v>
      </c>
      <c r="Q207" s="3">
        <f>AVERAGE('4E'!$J362:$J392) + Calibration!$C$11</f>
        <v>471.57597453659901</v>
      </c>
      <c r="R207" s="3">
        <v>490.22027853125974</v>
      </c>
      <c r="S207" s="3">
        <v>567.10094335627844</v>
      </c>
      <c r="T207" s="3">
        <f t="shared" si="18"/>
        <v>0.10558957927053424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482.46532378019691</v>
      </c>
      <c r="C208" s="3">
        <v>490.22027853125974</v>
      </c>
      <c r="D208" s="3">
        <v>584.67634173807278</v>
      </c>
      <c r="E208" s="3">
        <f t="shared" si="15"/>
        <v>4.391917282947385E-2</v>
      </c>
      <c r="G208" s="3">
        <f>AVERAGE('2E'!$J207:$J237) + Calibration!$C$11</f>
        <v>482.21565912479127</v>
      </c>
      <c r="H208" s="3">
        <v>492.71831999985375</v>
      </c>
      <c r="I208" s="3">
        <v>580.49507650764781</v>
      </c>
      <c r="J208" s="3">
        <f t="shared" si="16"/>
        <v>5.9480447397582112E-2</v>
      </c>
      <c r="L208" s="3">
        <f>AVERAGE('3E'!$J207:$J237) + Calibration!$C$11</f>
        <v>474.43062855106717</v>
      </c>
      <c r="M208" s="3">
        <v>489.8298692877072</v>
      </c>
      <c r="N208" s="3">
        <v>563.27403500887226</v>
      </c>
      <c r="O208" s="3">
        <f t="shared" si="17"/>
        <v>8.7211587567609827E-2</v>
      </c>
      <c r="Q208" s="3">
        <f>AVERAGE('4E'!$J363:$J393) + Calibration!$C$11</f>
        <v>470.88264135833276</v>
      </c>
      <c r="R208" s="3">
        <v>490.22027853125974</v>
      </c>
      <c r="S208" s="3">
        <v>560.22668770880307</v>
      </c>
      <c r="T208" s="3">
        <f t="shared" si="18"/>
        <v>0.10951618112214534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482.81341912366497</v>
      </c>
      <c r="C209" s="3">
        <v>489.8298692877072</v>
      </c>
      <c r="D209" s="3">
        <v>584.67634173807278</v>
      </c>
      <c r="E209" s="3">
        <f t="shared" si="15"/>
        <v>3.9736748607298762E-2</v>
      </c>
      <c r="G209" s="3">
        <f>AVERAGE('2E'!$J208:$J238) + Calibration!$C$11</f>
        <v>482.7320935424184</v>
      </c>
      <c r="H209" s="3">
        <v>495.29450577014632</v>
      </c>
      <c r="I209" s="3">
        <v>576.24297816963178</v>
      </c>
      <c r="J209" s="3">
        <f t="shared" si="16"/>
        <v>7.1145580018898591E-2</v>
      </c>
      <c r="L209" s="3">
        <f>AVERAGE('3E'!$J208:$J238) + Calibration!$C$11</f>
        <v>475.00127574301547</v>
      </c>
      <c r="M209" s="3">
        <v>490.22027853125974</v>
      </c>
      <c r="N209" s="3">
        <v>571.28215897872406</v>
      </c>
      <c r="O209" s="3">
        <f t="shared" si="17"/>
        <v>8.6190833500032815E-2</v>
      </c>
      <c r="Q209" s="3">
        <f>AVERAGE('4E'!$J364:$J394) + Calibration!$C$11</f>
        <v>471.02815888172182</v>
      </c>
      <c r="R209" s="3">
        <v>492.71831999985375</v>
      </c>
      <c r="S209" s="3">
        <v>558.66757978783744</v>
      </c>
      <c r="T209" s="3">
        <f t="shared" si="18"/>
        <v>0.1228393930623274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483.10730169281192</v>
      </c>
      <c r="C210" s="3">
        <v>490.22027853125974</v>
      </c>
      <c r="D210" s="3">
        <v>589.2827969591076</v>
      </c>
      <c r="E210" s="3">
        <f t="shared" si="15"/>
        <v>4.0283414813867241E-2</v>
      </c>
      <c r="G210" s="3">
        <f>AVERAGE('2E'!$J209:$J239) + Calibration!$C$11</f>
        <v>483.35552404104561</v>
      </c>
      <c r="H210" s="3">
        <v>494.82618642360126</v>
      </c>
      <c r="I210" s="3">
        <v>585.10153881553686</v>
      </c>
      <c r="J210" s="3">
        <f t="shared" si="16"/>
        <v>6.4962597438619707E-2</v>
      </c>
      <c r="L210" s="3">
        <f>AVERAGE('3E'!$J209:$J239) + Calibration!$C$11</f>
        <v>475.63326592812274</v>
      </c>
      <c r="M210" s="3">
        <v>492.32791075630098</v>
      </c>
      <c r="N210" s="3">
        <v>570.9278446168305</v>
      </c>
      <c r="O210" s="3">
        <f t="shared" si="17"/>
        <v>9.4547939359021269E-2</v>
      </c>
      <c r="Q210" s="3">
        <f>AVERAGE('4E'!$J365:$J395) + Calibration!$C$11</f>
        <v>471.6073643335356</v>
      </c>
      <c r="R210" s="3">
        <v>490.22027853125974</v>
      </c>
      <c r="S210" s="3">
        <v>561.71492708790663</v>
      </c>
      <c r="T210" s="3">
        <f t="shared" si="18"/>
        <v>0.10541180725754455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483.2998932119977</v>
      </c>
      <c r="C211" s="3">
        <v>489.8298692877072</v>
      </c>
      <c r="D211" s="3">
        <v>588.92844007608892</v>
      </c>
      <c r="E211" s="3">
        <f t="shared" si="15"/>
        <v>3.6981666179562146E-2</v>
      </c>
      <c r="G211" s="3">
        <f>AVERAGE('2E'!$J210:$J240) + Calibration!$C$11</f>
        <v>483.89478571590058</v>
      </c>
      <c r="H211" s="3">
        <v>495.29450577014632</v>
      </c>
      <c r="I211" s="3">
        <v>577.80209317745164</v>
      </c>
      <c r="J211" s="3">
        <f t="shared" si="16"/>
        <v>6.4560824832849029E-2</v>
      </c>
      <c r="L211" s="3">
        <f>AVERAGE('3E'!$J210:$J240) + Calibration!$C$11</f>
        <v>476.65044200483038</v>
      </c>
      <c r="M211" s="3">
        <v>492.71831999985375</v>
      </c>
      <c r="N211" s="3">
        <v>572.84127398654391</v>
      </c>
      <c r="O211" s="3">
        <f t="shared" si="17"/>
        <v>9.0998327304181323E-2</v>
      </c>
      <c r="Q211" s="3">
        <f>AVERAGE('4E'!$J366:$J396) + Calibration!$C$11</f>
        <v>471.53032572860116</v>
      </c>
      <c r="R211" s="3">
        <v>490.22027853125974</v>
      </c>
      <c r="S211" s="3">
        <v>558.66757978783744</v>
      </c>
      <c r="T211" s="3">
        <f t="shared" si="18"/>
        <v>0.1058481053293281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482.75207327727719</v>
      </c>
      <c r="C212" s="3">
        <v>489.8298692877072</v>
      </c>
      <c r="D212" s="3">
        <v>591.55059029869403</v>
      </c>
      <c r="E212" s="3">
        <f t="shared" si="15"/>
        <v>4.0084172791754004E-2</v>
      </c>
      <c r="G212" s="3">
        <f>AVERAGE('2E'!$J211:$J241) + Calibration!$C$11</f>
        <v>484.84348430076813</v>
      </c>
      <c r="H212" s="3">
        <v>494.82618642360126</v>
      </c>
      <c r="I212" s="3">
        <v>574.32954879991837</v>
      </c>
      <c r="J212" s="3">
        <f t="shared" si="16"/>
        <v>5.6535728951581078E-2</v>
      </c>
      <c r="L212" s="3">
        <f>AVERAGE('3E'!$J211:$J241) + Calibration!$C$11</f>
        <v>476.67326926205817</v>
      </c>
      <c r="M212" s="3">
        <v>493.18663934639835</v>
      </c>
      <c r="N212" s="3">
        <v>568.23481167865486</v>
      </c>
      <c r="O212" s="3">
        <f t="shared" si="17"/>
        <v>9.3521313535943298E-2</v>
      </c>
      <c r="Q212" s="3">
        <f>AVERAGE('4E'!$J367:$J397) + Calibration!$C$11</f>
        <v>471.55314870598573</v>
      </c>
      <c r="R212" s="3">
        <v>489.8298692877072</v>
      </c>
      <c r="S212" s="3">
        <v>563.62839897874517</v>
      </c>
      <c r="T212" s="3">
        <f t="shared" si="18"/>
        <v>0.1035078186464745</v>
      </c>
    </row>
    <row r="213" spans="1:20" x14ac:dyDescent="0.25">
      <c r="B213" s="3">
        <f>AVERAGE(B2:B212)</f>
        <v>485.01506308718484</v>
      </c>
      <c r="D213" s="3">
        <f>AVERAGE(D2:D212)</f>
        <v>582.57862307860023</v>
      </c>
      <c r="G213" s="3">
        <f>AVERAGE(G2:G212)</f>
        <v>484.20850192100363</v>
      </c>
      <c r="I213" s="3">
        <f>AVERAGE(I2:I212)</f>
        <v>576.36446399382135</v>
      </c>
      <c r="L213" s="3">
        <f>AVERAGE(L2:L212)</f>
        <v>476.48527161791156</v>
      </c>
      <c r="N213" s="3">
        <f>AVERAGE(N2:N212)</f>
        <v>567.35133558218172</v>
      </c>
      <c r="Q213" s="3">
        <f>AVERAGE(Q2:Q212)</f>
        <v>476.05933572878718</v>
      </c>
      <c r="S213" s="3">
        <f>AVERAGE(S2:S212)</f>
        <v>552.31033789321771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40380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128.34819136310978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2010-10-12T06:35:50Z</dcterms:created>
  <dcterms:modified xsi:type="dcterms:W3CDTF">2010-10-12T06:38:50Z</dcterms:modified>
</cp:coreProperties>
</file>